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82 от 20.05.2021г. ВНЕСЕНИЕ ИЗМЕНЕНИЙ в Решение № 151 от 25.12.2020г\"/>
    </mc:Choice>
  </mc:AlternateContent>
  <bookViews>
    <workbookView xWindow="360" yWindow="375" windowWidth="18795" windowHeight="11505"/>
  </bookViews>
  <sheets>
    <sheet name="7 муниципальные прогр. 2021" sheetId="3" r:id="rId1"/>
  </sheets>
  <definedNames>
    <definedName name="_xlnm._FilterDatabase" localSheetId="0" hidden="1">'7 муниципальные прогр. 2021'!$A$13:$H$273</definedName>
  </definedNames>
  <calcPr calcId="152511"/>
</workbook>
</file>

<file path=xl/calcChain.xml><?xml version="1.0" encoding="utf-8"?>
<calcChain xmlns="http://schemas.openxmlformats.org/spreadsheetml/2006/main">
  <c r="G226" i="3" l="1"/>
  <c r="G256" i="3"/>
  <c r="G254" i="3"/>
  <c r="G244" i="3"/>
  <c r="G240" i="3"/>
  <c r="G215" i="3"/>
  <c r="G213" i="3"/>
  <c r="G207" i="3"/>
  <c r="G204" i="3"/>
  <c r="G193" i="3"/>
  <c r="G173" i="3"/>
  <c r="G167" i="3"/>
  <c r="G150" i="3"/>
  <c r="G141" i="3"/>
  <c r="G74" i="3"/>
  <c r="G64" i="3"/>
  <c r="G50" i="3"/>
  <c r="G47" i="3"/>
  <c r="G46" i="3" s="1"/>
  <c r="G45" i="3" s="1"/>
  <c r="G53" i="3"/>
  <c r="G52" i="3" s="1"/>
  <c r="G51" i="3" s="1"/>
  <c r="F52" i="3"/>
  <c r="F51" i="3" s="1"/>
  <c r="E52" i="3"/>
  <c r="E51" i="3" s="1"/>
  <c r="F46" i="3"/>
  <c r="F45" i="3" s="1"/>
  <c r="E46" i="3"/>
  <c r="E45" i="3" s="1"/>
  <c r="G49" i="3"/>
  <c r="G48" i="3" s="1"/>
  <c r="F49" i="3"/>
  <c r="F48" i="3" s="1"/>
  <c r="E49" i="3"/>
  <c r="E48" i="3" s="1"/>
  <c r="G42" i="3"/>
  <c r="F161" i="3"/>
  <c r="E44" i="3" l="1"/>
  <c r="E43" i="3" s="1"/>
  <c r="G44" i="3"/>
  <c r="G43" i="3" s="1"/>
  <c r="F44" i="3"/>
  <c r="F43" i="3" s="1"/>
  <c r="G242" i="3"/>
  <c r="G201" i="3"/>
  <c r="G199" i="3"/>
  <c r="G162" i="3"/>
  <c r="G156" i="3"/>
  <c r="G82" i="3"/>
  <c r="G81" i="3"/>
  <c r="G72" i="3"/>
  <c r="G69" i="3"/>
  <c r="G38" i="3"/>
  <c r="G37" i="3" s="1"/>
  <c r="G36" i="3" s="1"/>
  <c r="F37" i="3"/>
  <c r="E37" i="3"/>
  <c r="E36" i="3" s="1"/>
  <c r="F36" i="3"/>
  <c r="E29" i="3"/>
  <c r="G29" i="3" s="1"/>
  <c r="G25" i="3"/>
  <c r="G269" i="3" l="1"/>
  <c r="G268" i="3" s="1"/>
  <c r="G267" i="3" s="1"/>
  <c r="G265" i="3"/>
  <c r="G263" i="3"/>
  <c r="G255" i="3"/>
  <c r="G253" i="3"/>
  <c r="G252" i="3" s="1"/>
  <c r="G251" i="3" s="1"/>
  <c r="G250" i="3" s="1"/>
  <c r="G249" i="3" s="1"/>
  <c r="G247" i="3"/>
  <c r="G246" i="3" s="1"/>
  <c r="G243" i="3"/>
  <c r="G241" i="3"/>
  <c r="G239" i="3"/>
  <c r="G234" i="3"/>
  <c r="G233" i="3" s="1"/>
  <c r="G231" i="3"/>
  <c r="G230" i="3" s="1"/>
  <c r="G225" i="3"/>
  <c r="G221" i="3"/>
  <c r="G220" i="3" s="1"/>
  <c r="G218" i="3"/>
  <c r="G217" i="3" s="1"/>
  <c r="G214" i="3"/>
  <c r="G212" i="3"/>
  <c r="G206" i="3"/>
  <c r="G205" i="3" s="1"/>
  <c r="G203" i="3"/>
  <c r="G202" i="3" s="1"/>
  <c r="G200" i="3"/>
  <c r="G198" i="3"/>
  <c r="G195" i="3"/>
  <c r="G194" i="3" s="1"/>
  <c r="G192" i="3"/>
  <c r="G191" i="3" s="1"/>
  <c r="G187" i="3"/>
  <c r="G186" i="3" s="1"/>
  <c r="G184" i="3"/>
  <c r="G183" i="3" s="1"/>
  <c r="G178" i="3"/>
  <c r="G177" i="3" s="1"/>
  <c r="G176" i="3" s="1"/>
  <c r="G175" i="3" s="1"/>
  <c r="G174" i="3" s="1"/>
  <c r="G172" i="3"/>
  <c r="G171" i="3" s="1"/>
  <c r="G170" i="3" s="1"/>
  <c r="G169" i="3" s="1"/>
  <c r="G168" i="3" s="1"/>
  <c r="G161" i="3"/>
  <c r="G160" i="3" s="1"/>
  <c r="G158" i="3"/>
  <c r="G157" i="3" s="1"/>
  <c r="G155" i="3"/>
  <c r="G154" i="3" s="1"/>
  <c r="G149" i="3"/>
  <c r="G148" i="3" s="1"/>
  <c r="G146" i="3"/>
  <c r="G145" i="3" s="1"/>
  <c r="G140" i="3"/>
  <c r="G139" i="3" s="1"/>
  <c r="G138" i="3" s="1"/>
  <c r="G136" i="3"/>
  <c r="G134" i="3"/>
  <c r="G128" i="3"/>
  <c r="G127" i="3" s="1"/>
  <c r="G126" i="3" s="1"/>
  <c r="G125" i="3" s="1"/>
  <c r="G123" i="3"/>
  <c r="G122" i="3" s="1"/>
  <c r="G121" i="3" s="1"/>
  <c r="G120" i="3" s="1"/>
  <c r="G118" i="3"/>
  <c r="G117" i="3" s="1"/>
  <c r="G115" i="3"/>
  <c r="G114" i="3" s="1"/>
  <c r="G111" i="3"/>
  <c r="G110" i="3" s="1"/>
  <c r="G108" i="3"/>
  <c r="G107" i="3" s="1"/>
  <c r="G104" i="3"/>
  <c r="G103" i="3" s="1"/>
  <c r="G102" i="3" s="1"/>
  <c r="G98" i="3"/>
  <c r="G97" i="3" s="1"/>
  <c r="G95" i="3"/>
  <c r="G94" i="3" s="1"/>
  <c r="G92" i="3"/>
  <c r="G91" i="3" s="1"/>
  <c r="G89" i="3"/>
  <c r="G88" i="3" s="1"/>
  <c r="G84" i="3"/>
  <c r="G83" i="3" s="1"/>
  <c r="G80" i="3"/>
  <c r="G78" i="3"/>
  <c r="G75" i="3"/>
  <c r="G73" i="3"/>
  <c r="G71" i="3"/>
  <c r="G67" i="3"/>
  <c r="G63" i="3"/>
  <c r="G58" i="3"/>
  <c r="G57" i="3"/>
  <c r="G56" i="3" s="1"/>
  <c r="G55" i="3" s="1"/>
  <c r="G41" i="3"/>
  <c r="G40" i="3" s="1"/>
  <c r="G39" i="3" s="1"/>
  <c r="G34" i="3"/>
  <c r="G33" i="3" s="1"/>
  <c r="G32" i="3" s="1"/>
  <c r="G28" i="3"/>
  <c r="G27" i="3" s="1"/>
  <c r="G26" i="3" s="1"/>
  <c r="G24" i="3"/>
  <c r="G23" i="3" s="1"/>
  <c r="G21" i="3"/>
  <c r="G20" i="3" s="1"/>
  <c r="G17" i="3"/>
  <c r="G16" i="3" s="1"/>
  <c r="G15" i="3" s="1"/>
  <c r="F269" i="3"/>
  <c r="F268" i="3" s="1"/>
  <c r="F267" i="3" s="1"/>
  <c r="F265" i="3"/>
  <c r="F263" i="3"/>
  <c r="F255" i="3"/>
  <c r="F253" i="3"/>
  <c r="F247" i="3"/>
  <c r="F246" i="3" s="1"/>
  <c r="F243" i="3"/>
  <c r="F241" i="3"/>
  <c r="F239" i="3"/>
  <c r="F234" i="3"/>
  <c r="F233" i="3" s="1"/>
  <c r="F231" i="3"/>
  <c r="F230" i="3" s="1"/>
  <c r="F227" i="3"/>
  <c r="F225" i="3"/>
  <c r="F221" i="3"/>
  <c r="F220" i="3" s="1"/>
  <c r="F218" i="3"/>
  <c r="F217" i="3" s="1"/>
  <c r="F214" i="3"/>
  <c r="F212" i="3"/>
  <c r="F206" i="3"/>
  <c r="F205" i="3" s="1"/>
  <c r="F203" i="3"/>
  <c r="F202" i="3" s="1"/>
  <c r="F200" i="3"/>
  <c r="F198" i="3"/>
  <c r="F195" i="3"/>
  <c r="F194" i="3" s="1"/>
  <c r="F192" i="3"/>
  <c r="F191" i="3" s="1"/>
  <c r="F187" i="3"/>
  <c r="F186" i="3" s="1"/>
  <c r="F184" i="3"/>
  <c r="F183" i="3" s="1"/>
  <c r="F178" i="3"/>
  <c r="F177" i="3" s="1"/>
  <c r="F176" i="3" s="1"/>
  <c r="F175" i="3" s="1"/>
  <c r="F174" i="3" s="1"/>
  <c r="F172" i="3"/>
  <c r="F171" i="3" s="1"/>
  <c r="F170" i="3" s="1"/>
  <c r="F169" i="3" s="1"/>
  <c r="F168" i="3" s="1"/>
  <c r="F166" i="3"/>
  <c r="F165" i="3" s="1"/>
  <c r="F164" i="3" s="1"/>
  <c r="F163" i="3" s="1"/>
  <c r="F160" i="3"/>
  <c r="F158" i="3"/>
  <c r="F157" i="3" s="1"/>
  <c r="F155" i="3"/>
  <c r="F154" i="3" s="1"/>
  <c r="F149" i="3"/>
  <c r="F148" i="3" s="1"/>
  <c r="F146" i="3"/>
  <c r="F145" i="3" s="1"/>
  <c r="F140" i="3"/>
  <c r="F139" i="3" s="1"/>
  <c r="F138" i="3" s="1"/>
  <c r="F136" i="3"/>
  <c r="F134" i="3"/>
  <c r="F128" i="3"/>
  <c r="F127" i="3" s="1"/>
  <c r="F126" i="3" s="1"/>
  <c r="F125" i="3" s="1"/>
  <c r="F123" i="3"/>
  <c r="F122" i="3" s="1"/>
  <c r="F121" i="3" s="1"/>
  <c r="F120" i="3" s="1"/>
  <c r="F118" i="3"/>
  <c r="F117" i="3" s="1"/>
  <c r="F115" i="3"/>
  <c r="F114" i="3" s="1"/>
  <c r="F111" i="3"/>
  <c r="F110" i="3" s="1"/>
  <c r="F108" i="3"/>
  <c r="F107" i="3" s="1"/>
  <c r="F104" i="3"/>
  <c r="F103" i="3" s="1"/>
  <c r="F102" i="3" s="1"/>
  <c r="F98" i="3"/>
  <c r="F97" i="3" s="1"/>
  <c r="F95" i="3"/>
  <c r="F94" i="3" s="1"/>
  <c r="F92" i="3"/>
  <c r="F91" i="3" s="1"/>
  <c r="F89" i="3"/>
  <c r="F88" i="3" s="1"/>
  <c r="F84" i="3"/>
  <c r="F83" i="3" s="1"/>
  <c r="F80" i="3"/>
  <c r="F78" i="3"/>
  <c r="F75" i="3"/>
  <c r="F73" i="3"/>
  <c r="F71" i="3"/>
  <c r="F67" i="3"/>
  <c r="F65" i="3"/>
  <c r="F63" i="3"/>
  <c r="F58" i="3"/>
  <c r="F57" i="3"/>
  <c r="F56" i="3" s="1"/>
  <c r="F55" i="3" s="1"/>
  <c r="F41" i="3"/>
  <c r="F40" i="3" s="1"/>
  <c r="F39" i="3" s="1"/>
  <c r="F34" i="3"/>
  <c r="F33" i="3" s="1"/>
  <c r="F32" i="3" s="1"/>
  <c r="F28" i="3"/>
  <c r="F27" i="3" s="1"/>
  <c r="F26" i="3" s="1"/>
  <c r="F24" i="3"/>
  <c r="F23" i="3" s="1"/>
  <c r="F21" i="3"/>
  <c r="F20" i="3" s="1"/>
  <c r="F17" i="3"/>
  <c r="F16" i="3" s="1"/>
  <c r="F15" i="3" s="1"/>
  <c r="E228" i="3"/>
  <c r="G228" i="3" s="1"/>
  <c r="G227" i="3" s="1"/>
  <c r="G166" i="3"/>
  <c r="G165" i="3" s="1"/>
  <c r="G164" i="3" s="1"/>
  <c r="G163" i="3" s="1"/>
  <c r="G66" i="3"/>
  <c r="G65" i="3" s="1"/>
  <c r="G144" i="3" l="1"/>
  <c r="G143" i="3" s="1"/>
  <c r="G142" i="3" s="1"/>
  <c r="G77" i="3"/>
  <c r="G113" i="3"/>
  <c r="F106" i="3"/>
  <c r="G87" i="3"/>
  <c r="G86" i="3" s="1"/>
  <c r="G106" i="3"/>
  <c r="G153" i="3"/>
  <c r="G152" i="3" s="1"/>
  <c r="G151" i="3" s="1"/>
  <c r="G182" i="3"/>
  <c r="G181" i="3" s="1"/>
  <c r="F262" i="3"/>
  <c r="F261" i="3" s="1"/>
  <c r="F257" i="3" s="1"/>
  <c r="G31" i="3"/>
  <c r="G30" i="3" s="1"/>
  <c r="F229" i="3"/>
  <c r="G262" i="3"/>
  <c r="G261" i="3" s="1"/>
  <c r="G257" i="3" s="1"/>
  <c r="G70" i="3"/>
  <c r="G211" i="3"/>
  <c r="F252" i="3"/>
  <c r="F251" i="3" s="1"/>
  <c r="F250" i="3" s="1"/>
  <c r="F249" i="3" s="1"/>
  <c r="F238" i="3"/>
  <c r="F237" i="3" s="1"/>
  <c r="F236" i="3" s="1"/>
  <c r="F224" i="3"/>
  <c r="F223" i="3" s="1"/>
  <c r="F216" i="3"/>
  <c r="F211" i="3"/>
  <c r="G197" i="3"/>
  <c r="G190" i="3" s="1"/>
  <c r="G189" i="3" s="1"/>
  <c r="G180" i="3" s="1"/>
  <c r="F197" i="3"/>
  <c r="F190" i="3" s="1"/>
  <c r="F189" i="3" s="1"/>
  <c r="F182" i="3"/>
  <c r="F181" i="3" s="1"/>
  <c r="F153" i="3"/>
  <c r="F152" i="3" s="1"/>
  <c r="F151" i="3" s="1"/>
  <c r="F113" i="3"/>
  <c r="F144" i="3"/>
  <c r="F143" i="3" s="1"/>
  <c r="F142" i="3" s="1"/>
  <c r="G224" i="3"/>
  <c r="G223" i="3" s="1"/>
  <c r="G133" i="3"/>
  <c r="G132" i="3" s="1"/>
  <c r="G131" i="3" s="1"/>
  <c r="G130" i="3" s="1"/>
  <c r="F70" i="3"/>
  <c r="F87" i="3"/>
  <c r="F86" i="3" s="1"/>
  <c r="G238" i="3"/>
  <c r="G237" i="3" s="1"/>
  <c r="G236" i="3" s="1"/>
  <c r="G19" i="3"/>
  <c r="G14" i="3" s="1"/>
  <c r="G62" i="3"/>
  <c r="G216" i="3"/>
  <c r="G229" i="3"/>
  <c r="F19" i="3"/>
  <c r="F62" i="3"/>
  <c r="F77" i="3"/>
  <c r="F133" i="3"/>
  <c r="F132" i="3" s="1"/>
  <c r="F131" i="3" s="1"/>
  <c r="F130" i="3" s="1"/>
  <c r="F14" i="3"/>
  <c r="F31" i="3"/>
  <c r="F30" i="3" s="1"/>
  <c r="F101" i="3"/>
  <c r="F100" i="3" s="1"/>
  <c r="E221" i="3"/>
  <c r="E220" i="3" s="1"/>
  <c r="E218" i="3"/>
  <c r="E217" i="3" s="1"/>
  <c r="E34" i="3"/>
  <c r="E33" i="3" s="1"/>
  <c r="E32" i="3" s="1"/>
  <c r="F210" i="3" l="1"/>
  <c r="F209" i="3" s="1"/>
  <c r="F208" i="3" s="1"/>
  <c r="G101" i="3"/>
  <c r="G100" i="3" s="1"/>
  <c r="G210" i="3"/>
  <c r="G209" i="3" s="1"/>
  <c r="G208" i="3" s="1"/>
  <c r="F180" i="3"/>
  <c r="G61" i="3"/>
  <c r="G60" i="3" s="1"/>
  <c r="G54" i="3" s="1"/>
  <c r="F61" i="3"/>
  <c r="F60" i="3" s="1"/>
  <c r="F54" i="3" s="1"/>
  <c r="E216" i="3"/>
  <c r="E200" i="3"/>
  <c r="F271" i="3" l="1"/>
  <c r="F273" i="3" s="1"/>
  <c r="G271" i="3"/>
  <c r="G273" i="3" s="1"/>
  <c r="E84" i="3"/>
  <c r="E83" i="3" s="1"/>
  <c r="E195" i="3" l="1"/>
  <c r="E194" i="3" s="1"/>
  <c r="E115" i="3"/>
  <c r="E114" i="3" s="1"/>
  <c r="E95" i="3"/>
  <c r="E247" i="3" l="1"/>
  <c r="E246" i="3" s="1"/>
  <c r="E21" i="3" l="1"/>
  <c r="E20" i="3" s="1"/>
  <c r="E234" i="3" l="1"/>
  <c r="E233" i="3" s="1"/>
  <c r="E203" i="3"/>
  <c r="E202" i="3" s="1"/>
  <c r="E118" i="3"/>
  <c r="E117" i="3" s="1"/>
  <c r="E113" i="3" s="1"/>
  <c r="E80" i="3" l="1"/>
  <c r="E253" i="3" l="1"/>
  <c r="E63" i="3" l="1"/>
  <c r="E41" i="3" l="1"/>
  <c r="E92" i="3"/>
  <c r="E91" i="3" s="1"/>
  <c r="E98" i="3"/>
  <c r="E89" i="3" l="1"/>
  <c r="E88" i="3" s="1"/>
  <c r="E231" i="3" l="1"/>
  <c r="E230" i="3" s="1"/>
  <c r="E229" i="3" s="1"/>
  <c r="E192" i="3" l="1"/>
  <c r="E191" i="3" s="1"/>
  <c r="E40" i="3" l="1"/>
  <c r="E39" i="3" s="1"/>
  <c r="E31" i="3" l="1"/>
  <c r="E30" i="3" s="1"/>
  <c r="E136" i="3"/>
  <c r="E160" i="3" l="1"/>
  <c r="E225" i="3"/>
  <c r="E269" i="3" l="1"/>
  <c r="E268" i="3" l="1"/>
  <c r="E267" i="3" l="1"/>
  <c r="E243" i="3" l="1"/>
  <c r="E67" i="3" l="1"/>
  <c r="E24" i="3"/>
  <c r="E206" i="3"/>
  <c r="E23" i="3" l="1"/>
  <c r="E19" i="3" s="1"/>
  <c r="E205" i="3"/>
  <c r="E178" i="3"/>
  <c r="E177" i="3" s="1"/>
  <c r="E176" i="3" s="1"/>
  <c r="E158" i="3" l="1"/>
  <c r="E157" i="3" l="1"/>
  <c r="E166" i="3"/>
  <c r="E165" i="3" s="1"/>
  <c r="E164" i="3" s="1"/>
  <c r="E111" i="3" l="1"/>
  <c r="E110" i="3" l="1"/>
  <c r="E265" i="3" l="1"/>
  <c r="E263" i="3"/>
  <c r="E28" i="3"/>
  <c r="E17" i="3"/>
  <c r="E78" i="3"/>
  <c r="E77" i="3" s="1"/>
  <c r="E65" i="3"/>
  <c r="E62" i="3" s="1"/>
  <c r="E75" i="3"/>
  <c r="E73" i="3"/>
  <c r="E58" i="3"/>
  <c r="E57" i="3"/>
  <c r="E56" i="3" s="1"/>
  <c r="E94" i="3"/>
  <c r="E155" i="3"/>
  <c r="E154" i="3" s="1"/>
  <c r="E153" i="3" s="1"/>
  <c r="E172" i="3"/>
  <c r="E140" i="3"/>
  <c r="E134" i="3"/>
  <c r="E123" i="3"/>
  <c r="E128" i="3"/>
  <c r="E104" i="3"/>
  <c r="E108" i="3"/>
  <c r="E198" i="3"/>
  <c r="E197" i="3" s="1"/>
  <c r="E190" i="3" s="1"/>
  <c r="E187" i="3"/>
  <c r="E184" i="3"/>
  <c r="E149" i="3"/>
  <c r="E146" i="3"/>
  <c r="E255" i="3"/>
  <c r="E252" i="3" s="1"/>
  <c r="E241" i="3"/>
  <c r="E239" i="3"/>
  <c r="E227" i="3"/>
  <c r="E214" i="3"/>
  <c r="E212" i="3"/>
  <c r="E238" i="3" l="1"/>
  <c r="E55" i="3"/>
  <c r="E148" i="3"/>
  <c r="E107" i="3"/>
  <c r="E106" i="3" s="1"/>
  <c r="E127" i="3"/>
  <c r="E139" i="3"/>
  <c r="E97" i="3"/>
  <c r="E87" i="3" s="1"/>
  <c r="E16" i="3"/>
  <c r="E145" i="3"/>
  <c r="E186" i="3"/>
  <c r="E103" i="3"/>
  <c r="E122" i="3"/>
  <c r="E133" i="3"/>
  <c r="E171" i="3"/>
  <c r="E27" i="3"/>
  <c r="E175" i="3"/>
  <c r="E211" i="3"/>
  <c r="E210" i="3" s="1"/>
  <c r="E183" i="3"/>
  <c r="E262" i="3"/>
  <c r="E224" i="3"/>
  <c r="E144" i="3" l="1"/>
  <c r="E237" i="3"/>
  <c r="E236" i="3" s="1"/>
  <c r="E223" i="3"/>
  <c r="E209" i="3" s="1"/>
  <c r="E261" i="3"/>
  <c r="E257" i="3" s="1"/>
  <c r="E174" i="3"/>
  <c r="E26" i="3"/>
  <c r="E170" i="3"/>
  <c r="E132" i="3"/>
  <c r="E121" i="3"/>
  <c r="E102" i="3"/>
  <c r="E101" i="3" s="1"/>
  <c r="E15" i="3"/>
  <c r="E138" i="3"/>
  <c r="E126" i="3"/>
  <c r="E251" i="3"/>
  <c r="E182" i="3"/>
  <c r="E163" i="3"/>
  <c r="E208" i="3" l="1"/>
  <c r="E14" i="3"/>
  <c r="E189" i="3"/>
  <c r="E86" i="3"/>
  <c r="E143" i="3"/>
  <c r="E250" i="3"/>
  <c r="E125" i="3"/>
  <c r="E152" i="3"/>
  <c r="E151" i="3" s="1"/>
  <c r="E71" i="3"/>
  <c r="E70" i="3" s="1"/>
  <c r="E120" i="3"/>
  <c r="E131" i="3"/>
  <c r="E169" i="3"/>
  <c r="E181" i="3"/>
  <c r="E180" i="3" l="1"/>
  <c r="E100" i="3"/>
  <c r="E61" i="3"/>
  <c r="E60" i="3" s="1"/>
  <c r="E54" i="3" s="1"/>
  <c r="E168" i="3"/>
  <c r="E249" i="3"/>
  <c r="E142" i="3"/>
  <c r="E130" i="3"/>
  <c r="E271" i="3" l="1"/>
</calcChain>
</file>

<file path=xl/sharedStrings.xml><?xml version="1.0" encoding="utf-8"?>
<sst xmlns="http://schemas.openxmlformats.org/spreadsheetml/2006/main" count="559" uniqueCount="248">
  <si>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</si>
  <si>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</si>
  <si>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</si>
  <si>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</si>
  <si>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</si>
  <si>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</si>
  <si>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</si>
  <si>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</si>
  <si>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</si>
  <si>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</si>
  <si>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</si>
  <si>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</si>
  <si>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</si>
  <si>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</si>
  <si>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</si>
  <si>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</si>
  <si>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</si>
  <si>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</si>
  <si>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</si>
  <si>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</si>
  <si>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</si>
  <si>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</si>
  <si>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</si>
  <si>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</si>
  <si>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</si>
  <si>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</si>
  <si>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</si>
  <si>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</si>
  <si>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</si>
  <si>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</si>
  <si>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</si>
  <si>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</si>
  <si>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</si>
  <si>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</si>
  <si>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</si>
  <si>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</si>
  <si>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</si>
  <si>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</si>
  <si>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</si>
  <si>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</si>
  <si>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</si>
  <si>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</si>
  <si>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</si>
  <si>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</si>
  <si>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</si>
  <si>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</si>
  <si>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</si>
  <si>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</si>
  <si>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</si>
  <si>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</si>
  <si>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</si>
  <si>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</si>
  <si>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</si>
  <si>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</si>
  <si>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</si>
  <si>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</si>
  <si>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</si>
  <si>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</si>
  <si>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</si>
  <si>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</si>
  <si>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</si>
  <si>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</si>
  <si>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</si>
  <si>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</si>
  <si>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</si>
  <si>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</si>
  <si>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</si>
  <si>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</si>
  <si>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</si>
  <si>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</si>
  <si>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</si>
  <si>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</si>
  <si>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</si>
  <si>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</si>
  <si>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</si>
  <si>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</si>
  <si>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</si>
  <si>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</si>
  <si>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</si>
  <si>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</si>
  <si>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</si>
  <si>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</si>
  <si>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</si>
  <si>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</si>
  <si>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</si>
  <si>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</si>
  <si>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</si>
  <si>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</si>
  <si>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</si>
  <si>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</si>
  <si>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</si>
  <si>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</si>
  <si>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</si>
  <si>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</si>
  <si>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</si>
  <si>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</si>
  <si>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</si>
  <si>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</si>
  <si>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</si>
  <si>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</si>
  <si>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</si>
  <si>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</si>
  <si>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</si>
  <si>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</si>
  <si>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</si>
  <si>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</si>
  <si>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</si>
  <si>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</si>
  <si>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</si>
  <si>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</si>
  <si>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</si>
  <si>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</si>
  <si>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</si>
  <si>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</si>
  <si>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</si>
  <si>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</si>
  <si>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</si>
  <si>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</si>
  <si>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</si>
  <si>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</si>
  <si>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</si>
  <si>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</si>
  <si>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</si>
  <si>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</si>
  <si>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</si>
  <si>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</si>
  <si>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</si>
  <si>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</si>
  <si>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</si>
  <si>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</si>
  <si>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</si>
  <si>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</si>
  <si>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</si>
  <si>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</si>
  <si>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</si>
  <si>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</si>
  <si>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</si>
  <si>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</si>
  <si>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</si>
  <si>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</si>
  <si>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</si>
  <si>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</si>
  <si>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</si>
  <si>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</si>
  <si>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</si>
  <si>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</si>
  <si>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</si>
  <si>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</si>
  <si>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</si>
  <si>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</si>
  <si>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</si>
  <si>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</si>
  <si>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</si>
  <si>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</si>
  <si>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</si>
  <si>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</si>
  <si>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</si>
  <si>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</si>
  <si>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</si>
  <si>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</si>
  <si>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</si>
  <si>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</si>
  <si>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</si>
  <si>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</si>
  <si>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</si>
  <si>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</si>
  <si>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</si>
  <si>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</si>
  <si>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</si>
  <si>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</si>
  <si>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</si>
  <si>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</si>
  <si>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</si>
  <si>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</si>
  <si>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</si>
  <si>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</si>
  <si>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</si>
  <si>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</si>
  <si>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</si>
  <si>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</si>
  <si>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</si>
  <si>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</si>
  <si>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</si>
  <si>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</si>
  <si>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</si>
  <si>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</si>
  <si>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</si>
  <si>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</si>
  <si>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</si>
  <si>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</si>
  <si>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</si>
  <si>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</si>
  <si>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</si>
  <si>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</si>
  <si>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</si>
  <si>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</si>
  <si>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</si>
  <si>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</si>
  <si>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</si>
  <si>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</si>
  <si>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</si>
  <si>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</si>
  <si>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</si>
  <si>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</si>
  <si>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</si>
  <si>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</si>
  <si>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</si>
  <si>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</si>
  <si>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</si>
  <si>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</si>
  <si>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</si>
  <si>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</si>
  <si>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</si>
  <si>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</si>
  <si>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</si>
  <si>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</si>
  <si>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</si>
  <si>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</si>
  <si>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</si>
  <si>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</si>
  <si>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</si>
  <si>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</si>
  <si>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</si>
  <si>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</si>
  <si>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2021 год.</t>
  </si>
  <si>
    <t>2021 г.</t>
  </si>
  <si>
    <t>Основное мероприятие "Содействие развитию исторических и иных местных традиций"</t>
  </si>
  <si>
    <t>2910100000</t>
  </si>
  <si>
    <t>Расходы на софинансирование субсидии на содействие развитию исторических и иных местных традиций</t>
  </si>
  <si>
    <t>29101S2420</t>
  </si>
  <si>
    <t>Публичные нормативные социальные выплаты гражданам</t>
  </si>
  <si>
    <t>от 25.12.2020 г.  № 151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</si>
  <si>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</si>
  <si>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</si>
  <si>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</si>
  <si>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</si>
  <si>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</si>
  <si>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</si>
  <si>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</si>
  <si>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Расходы на софинансирование субсидии на благоустройство дворовых территорий</t>
  </si>
  <si>
    <t>29201S2600</t>
  </si>
  <si>
    <t>Субсидии на благоустройство  территорий</t>
  </si>
  <si>
    <t>2920182600</t>
  </si>
  <si>
    <t>2920199990</t>
  </si>
  <si>
    <t>от 20.05.2021 г.  № 182</t>
  </si>
  <si>
    <t>Приложение № 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</si>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</sst>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73"/>
  <sheetViews>
    <sheetView tabSelected="1" zoomScale="110" zoomScaleNormal="110" workbookViewId="0">
      <selection activeCell="C204" sqref="C204"/>
    </sheetView>
  </sheetViews>
  <sheetFormatPr defaultColWidth="11.140625" defaultRowHeight="15" x14ac:dyDescent="0.25"/>
  <cols>
    <col min="1" max="1" width="2.42578125" style="45" customWidth="1"/>
    <col min="2" max="2" width="65.140625" style="2" customWidth="1"/>
    <col min="3" max="3" width="11.5703125" style="6" customWidth="1"/>
    <col min="4" max="4" width="6" style="9" customWidth="1"/>
    <col min="5" max="5" width="9.7109375" style="38" customWidth="1"/>
    <col min="6" max="7" width="9" style="38" customWidth="1"/>
    <col min="8" max="8" width="11.140625" style="2" hidden="1" customWidth="1"/>
    <col min="9" max="16384" width="11.140625" style="2"/>
  </cols>
  <sheetData>
    <row r="1" spans="2:8" x14ac:dyDescent="0.25">
      <c r="E1" s="2"/>
      <c r="G1" s="33" t="s">
        <v>245</v>
      </c>
    </row>
    <row r="2" spans="2:8" x14ac:dyDescent="0.25">
      <c r="E2" s="2"/>
      <c r="G2" s="33" t="s">
        <v>35</v>
      </c>
    </row>
    <row r="3" spans="2:8" x14ac:dyDescent="0.25">
      <c r="E3" s="2"/>
      <c r="G3" s="33" t="s">
        <v>34</v>
      </c>
    </row>
    <row r="4" spans="2:8" x14ac:dyDescent="0.25">
      <c r="E4" s="2"/>
      <c r="G4" s="33" t="s">
        <v>244</v>
      </c>
    </row>
    <row r="6" spans="2:8" x14ac:dyDescent="0.25">
      <c r="D6" s="12"/>
      <c r="E6" s="2"/>
      <c r="F6" s="33"/>
      <c r="G6" s="33" t="s">
        <v>223</v>
      </c>
    </row>
    <row r="7" spans="2:8" ht="13.5" customHeight="1" x14ac:dyDescent="0.25">
      <c r="D7" s="12"/>
      <c r="E7" s="2"/>
      <c r="F7" s="33"/>
      <c r="G7" s="33" t="s">
        <v>35</v>
      </c>
    </row>
    <row r="8" spans="2:8" ht="12.75" customHeight="1" x14ac:dyDescent="0.25">
      <c r="B8" s="3"/>
      <c r="C8" s="7"/>
      <c r="D8" s="13"/>
      <c r="E8" s="2"/>
      <c r="F8" s="33"/>
      <c r="G8" s="33" t="s">
        <v>34</v>
      </c>
    </row>
    <row r="9" spans="2:8" ht="12.75" customHeight="1" x14ac:dyDescent="0.25">
      <c r="B9" s="1"/>
      <c r="C9" s="8"/>
      <c r="D9" s="14"/>
      <c r="E9" s="2"/>
      <c r="F9" s="33"/>
      <c r="G9" s="33" t="s">
        <v>231</v>
      </c>
    </row>
    <row r="10" spans="2:8" ht="61.5" customHeight="1" x14ac:dyDescent="0.25">
      <c r="B10" s="51" t="s">
        <v>224</v>
      </c>
      <c r="C10" s="51"/>
      <c r="D10" s="51"/>
      <c r="E10" s="51"/>
      <c r="F10" s="51"/>
      <c r="G10" s="51"/>
    </row>
    <row r="11" spans="2:8" ht="16.5" customHeight="1" x14ac:dyDescent="0.25">
      <c r="B11" s="5"/>
      <c r="C11" s="11"/>
      <c r="D11" s="10"/>
      <c r="E11" s="34" t="s">
        <v>33</v>
      </c>
      <c r="F11" s="34" t="s">
        <v>33</v>
      </c>
      <c r="G11" s="34" t="s">
        <v>33</v>
      </c>
    </row>
    <row r="12" spans="2:8" ht="38.25" x14ac:dyDescent="0.25">
      <c r="B12" s="17" t="s">
        <v>32</v>
      </c>
      <c r="C12" s="18" t="s">
        <v>31</v>
      </c>
      <c r="D12" s="19" t="s">
        <v>30</v>
      </c>
      <c r="E12" s="35" t="s">
        <v>232</v>
      </c>
      <c r="F12" s="35" t="s">
        <v>233</v>
      </c>
      <c r="G12" s="35" t="s">
        <v>29</v>
      </c>
    </row>
    <row r="13" spans="2:8" ht="12" customHeight="1" x14ac:dyDescent="0.25">
      <c r="B13" s="17"/>
      <c r="C13" s="18"/>
      <c r="D13" s="19"/>
      <c r="E13" s="35" t="s">
        <v>225</v>
      </c>
      <c r="F13" s="35" t="s">
        <v>225</v>
      </c>
      <c r="G13" s="35" t="s">
        <v>225</v>
      </c>
    </row>
    <row r="14" spans="2:8" ht="24" x14ac:dyDescent="0.25">
      <c r="B14" s="29" t="s">
        <v>102</v>
      </c>
      <c r="C14" s="18" t="s">
        <v>65</v>
      </c>
      <c r="D14" s="21"/>
      <c r="E14" s="36">
        <f>E15+E19+E26</f>
        <v>4117.3</v>
      </c>
      <c r="F14" s="36">
        <f>F15+F19+F26</f>
        <v>518</v>
      </c>
      <c r="G14" s="36">
        <f>G15+G19+G26</f>
        <v>4635.3</v>
      </c>
    </row>
    <row r="15" spans="2:8" ht="24" x14ac:dyDescent="0.25">
      <c r="B15" s="15" t="s">
        <v>66</v>
      </c>
      <c r="C15" s="18" t="s">
        <v>187</v>
      </c>
      <c r="D15" s="21"/>
      <c r="E15" s="36">
        <f t="shared" ref="E15:G17" si="0">E16</f>
        <v>150</v>
      </c>
      <c r="F15" s="36">
        <f t="shared" si="0"/>
        <v>0</v>
      </c>
      <c r="G15" s="36">
        <f t="shared" si="0"/>
        <v>150</v>
      </c>
      <c r="H15" s="4"/>
    </row>
    <row r="16" spans="2:8" ht="24" x14ac:dyDescent="0.25">
      <c r="B16" s="15" t="s">
        <v>46</v>
      </c>
      <c r="C16" s="18" t="s">
        <v>188</v>
      </c>
      <c r="D16" s="21"/>
      <c r="E16" s="36">
        <f t="shared" si="0"/>
        <v>150</v>
      </c>
      <c r="F16" s="36">
        <f t="shared" si="0"/>
        <v>0</v>
      </c>
      <c r="G16" s="36">
        <f t="shared" si="0"/>
        <v>150</v>
      </c>
    </row>
    <row r="17" spans="2:9" ht="24" x14ac:dyDescent="0.25">
      <c r="B17" s="16" t="s">
        <v>74</v>
      </c>
      <c r="C17" s="18" t="s">
        <v>188</v>
      </c>
      <c r="D17" s="21">
        <v>200</v>
      </c>
      <c r="E17" s="36">
        <f t="shared" si="0"/>
        <v>150</v>
      </c>
      <c r="F17" s="36">
        <f t="shared" si="0"/>
        <v>0</v>
      </c>
      <c r="G17" s="36">
        <f t="shared" si="0"/>
        <v>150</v>
      </c>
    </row>
    <row r="18" spans="2:9" ht="24" x14ac:dyDescent="0.25">
      <c r="B18" s="16" t="s">
        <v>1</v>
      </c>
      <c r="C18" s="18" t="s">
        <v>188</v>
      </c>
      <c r="D18" s="21">
        <v>240</v>
      </c>
      <c r="E18" s="36">
        <v>150</v>
      </c>
      <c r="F18" s="36"/>
      <c r="G18" s="36">
        <v>150</v>
      </c>
    </row>
    <row r="19" spans="2:9" ht="24" hidden="1" x14ac:dyDescent="0.25">
      <c r="B19" s="16" t="s">
        <v>213</v>
      </c>
      <c r="C19" s="18" t="s">
        <v>189</v>
      </c>
      <c r="D19" s="21"/>
      <c r="E19" s="22">
        <f>E20+E23</f>
        <v>0</v>
      </c>
      <c r="F19" s="22">
        <f>F20+F23</f>
        <v>0</v>
      </c>
      <c r="G19" s="22">
        <f>G20+G23</f>
        <v>0</v>
      </c>
    </row>
    <row r="20" spans="2:9" ht="24" hidden="1" x14ac:dyDescent="0.25">
      <c r="B20" s="16" t="s">
        <v>214</v>
      </c>
      <c r="C20" s="18" t="s">
        <v>215</v>
      </c>
      <c r="D20" s="21"/>
      <c r="E20" s="22">
        <f t="shared" ref="E20:G21" si="1">E21</f>
        <v>0</v>
      </c>
      <c r="F20" s="22">
        <f t="shared" si="1"/>
        <v>0</v>
      </c>
      <c r="G20" s="22">
        <f t="shared" si="1"/>
        <v>0</v>
      </c>
    </row>
    <row r="21" spans="2:9" ht="24" hidden="1" x14ac:dyDescent="0.25">
      <c r="B21" s="16" t="s">
        <v>74</v>
      </c>
      <c r="C21" s="18" t="s">
        <v>215</v>
      </c>
      <c r="D21" s="21">
        <v>200</v>
      </c>
      <c r="E21" s="22">
        <f t="shared" si="1"/>
        <v>0</v>
      </c>
      <c r="F21" s="22">
        <f t="shared" si="1"/>
        <v>0</v>
      </c>
      <c r="G21" s="22">
        <f t="shared" si="1"/>
        <v>0</v>
      </c>
    </row>
    <row r="22" spans="2:9" ht="24" hidden="1" x14ac:dyDescent="0.25">
      <c r="B22" s="16" t="s">
        <v>1</v>
      </c>
      <c r="C22" s="18" t="s">
        <v>215</v>
      </c>
      <c r="D22" s="21">
        <v>240</v>
      </c>
      <c r="E22" s="22"/>
      <c r="F22" s="22"/>
      <c r="G22" s="22"/>
    </row>
    <row r="23" spans="2:9" ht="24" hidden="1" x14ac:dyDescent="0.25">
      <c r="B23" s="15" t="s">
        <v>46</v>
      </c>
      <c r="C23" s="18" t="s">
        <v>190</v>
      </c>
      <c r="D23" s="21"/>
      <c r="E23" s="22">
        <f t="shared" ref="E23:G24" si="2">E24</f>
        <v>0</v>
      </c>
      <c r="F23" s="22">
        <f t="shared" si="2"/>
        <v>0</v>
      </c>
      <c r="G23" s="22">
        <f t="shared" si="2"/>
        <v>0</v>
      </c>
      <c r="H23" s="4"/>
    </row>
    <row r="24" spans="2:9" ht="24" hidden="1" x14ac:dyDescent="0.25">
      <c r="B24" s="16" t="s">
        <v>74</v>
      </c>
      <c r="C24" s="18" t="s">
        <v>190</v>
      </c>
      <c r="D24" s="21">
        <v>200</v>
      </c>
      <c r="E24" s="22">
        <f t="shared" si="2"/>
        <v>0</v>
      </c>
      <c r="F24" s="22">
        <f t="shared" si="2"/>
        <v>0</v>
      </c>
      <c r="G24" s="22">
        <f t="shared" si="2"/>
        <v>0</v>
      </c>
      <c r="I24" s="4"/>
    </row>
    <row r="25" spans="2:9" ht="24" hidden="1" x14ac:dyDescent="0.25">
      <c r="B25" s="16" t="s">
        <v>1</v>
      </c>
      <c r="C25" s="18" t="s">
        <v>190</v>
      </c>
      <c r="D25" s="21">
        <v>240</v>
      </c>
      <c r="E25" s="22">
        <v>0</v>
      </c>
      <c r="F25" s="22"/>
      <c r="G25" s="22">
        <f>E25+F25</f>
        <v>0</v>
      </c>
      <c r="I25" s="4"/>
    </row>
    <row r="26" spans="2:9" ht="24" x14ac:dyDescent="0.25">
      <c r="B26" s="15" t="s">
        <v>69</v>
      </c>
      <c r="C26" s="30" t="s">
        <v>67</v>
      </c>
      <c r="D26" s="21"/>
      <c r="E26" s="36">
        <f t="shared" ref="E26:G28" si="3">E27</f>
        <v>3967.3</v>
      </c>
      <c r="F26" s="36">
        <f t="shared" si="3"/>
        <v>518</v>
      </c>
      <c r="G26" s="36">
        <f t="shared" si="3"/>
        <v>4485.3</v>
      </c>
      <c r="I26" s="4"/>
    </row>
    <row r="27" spans="2:9" ht="24" x14ac:dyDescent="0.25">
      <c r="B27" s="15" t="s">
        <v>46</v>
      </c>
      <c r="C27" s="30" t="s">
        <v>68</v>
      </c>
      <c r="D27" s="21"/>
      <c r="E27" s="36">
        <f t="shared" si="3"/>
        <v>3967.3</v>
      </c>
      <c r="F27" s="36">
        <f t="shared" si="3"/>
        <v>518</v>
      </c>
      <c r="G27" s="36">
        <f t="shared" si="3"/>
        <v>4485.3</v>
      </c>
      <c r="I27" s="4"/>
    </row>
    <row r="28" spans="2:9" ht="24" x14ac:dyDescent="0.25">
      <c r="B28" s="16" t="s">
        <v>74</v>
      </c>
      <c r="C28" s="30" t="s">
        <v>68</v>
      </c>
      <c r="D28" s="21">
        <v>200</v>
      </c>
      <c r="E28" s="36">
        <f t="shared" si="3"/>
        <v>3967.3</v>
      </c>
      <c r="F28" s="36">
        <f t="shared" si="3"/>
        <v>518</v>
      </c>
      <c r="G28" s="36">
        <f t="shared" si="3"/>
        <v>4485.3</v>
      </c>
      <c r="I28" s="4"/>
    </row>
    <row r="29" spans="2:9" ht="24" x14ac:dyDescent="0.25">
      <c r="B29" s="16" t="s">
        <v>1</v>
      </c>
      <c r="C29" s="30" t="s">
        <v>68</v>
      </c>
      <c r="D29" s="21">
        <v>240</v>
      </c>
      <c r="E29" s="36">
        <f>2467.3+1500</f>
        <v>3967.3</v>
      </c>
      <c r="F29" s="36">
        <v>518</v>
      </c>
      <c r="G29" s="36">
        <f>E29+F29</f>
        <v>4485.3</v>
      </c>
      <c r="I29" s="4"/>
    </row>
    <row r="30" spans="2:9" ht="24" x14ac:dyDescent="0.25">
      <c r="B30" s="16" t="s">
        <v>194</v>
      </c>
      <c r="C30" s="30" t="s">
        <v>86</v>
      </c>
      <c r="D30" s="21"/>
      <c r="E30" s="36">
        <f>E31+E43</f>
        <v>503</v>
      </c>
      <c r="F30" s="36">
        <f t="shared" ref="F30:G30" si="4">F31+F43</f>
        <v>6050.4000000000005</v>
      </c>
      <c r="G30" s="36">
        <f t="shared" si="4"/>
        <v>6553.4000000000005</v>
      </c>
      <c r="I30" s="4"/>
    </row>
    <row r="31" spans="2:9" x14ac:dyDescent="0.25">
      <c r="B31" s="16" t="s">
        <v>87</v>
      </c>
      <c r="C31" s="30" t="s">
        <v>191</v>
      </c>
      <c r="D31" s="21"/>
      <c r="E31" s="36">
        <f>E39+E32</f>
        <v>503</v>
      </c>
      <c r="F31" s="36">
        <f>F39+F32</f>
        <v>1831.3</v>
      </c>
      <c r="G31" s="36">
        <f>G39+G32</f>
        <v>2334.3000000000002</v>
      </c>
      <c r="I31" s="4"/>
    </row>
    <row r="32" spans="2:9" ht="24" x14ac:dyDescent="0.25">
      <c r="B32" s="16" t="s">
        <v>226</v>
      </c>
      <c r="C32" s="30" t="s">
        <v>227</v>
      </c>
      <c r="D32" s="21"/>
      <c r="E32" s="36">
        <f>E33+E36</f>
        <v>503</v>
      </c>
      <c r="F32" s="36">
        <f t="shared" ref="F32:G32" si="5">F33+F36</f>
        <v>18.3</v>
      </c>
      <c r="G32" s="36">
        <f t="shared" si="5"/>
        <v>521.29999999999995</v>
      </c>
      <c r="I32" s="4"/>
    </row>
    <row r="33" spans="2:9" ht="24" x14ac:dyDescent="0.25">
      <c r="B33" s="16" t="s">
        <v>228</v>
      </c>
      <c r="C33" s="18" t="s">
        <v>229</v>
      </c>
      <c r="D33" s="28"/>
      <c r="E33" s="36">
        <f t="shared" ref="E33:G34" si="6">E34</f>
        <v>3</v>
      </c>
      <c r="F33" s="36">
        <f t="shared" si="6"/>
        <v>0</v>
      </c>
      <c r="G33" s="36">
        <f t="shared" si="6"/>
        <v>3</v>
      </c>
      <c r="I33" s="4"/>
    </row>
    <row r="34" spans="2:9" ht="24" x14ac:dyDescent="0.25">
      <c r="B34" s="16" t="s">
        <v>74</v>
      </c>
      <c r="C34" s="18" t="s">
        <v>229</v>
      </c>
      <c r="D34" s="21">
        <v>200</v>
      </c>
      <c r="E34" s="36">
        <f t="shared" si="6"/>
        <v>3</v>
      </c>
      <c r="F34" s="36">
        <f t="shared" si="6"/>
        <v>0</v>
      </c>
      <c r="G34" s="36">
        <f t="shared" si="6"/>
        <v>3</v>
      </c>
      <c r="I34" s="4"/>
    </row>
    <row r="35" spans="2:9" ht="24" x14ac:dyDescent="0.25">
      <c r="B35" s="16" t="s">
        <v>1</v>
      </c>
      <c r="C35" s="18" t="s">
        <v>229</v>
      </c>
      <c r="D35" s="21">
        <v>240</v>
      </c>
      <c r="E35" s="22">
        <v>3</v>
      </c>
      <c r="F35" s="22"/>
      <c r="G35" s="22">
        <v>3</v>
      </c>
      <c r="I35" s="4"/>
    </row>
    <row r="36" spans="2:9" ht="24" x14ac:dyDescent="0.25">
      <c r="B36" s="16" t="s">
        <v>46</v>
      </c>
      <c r="C36" s="18" t="s">
        <v>234</v>
      </c>
      <c r="D36" s="28"/>
      <c r="E36" s="36">
        <f t="shared" ref="E36:G37" si="7">E37</f>
        <v>500</v>
      </c>
      <c r="F36" s="36">
        <f t="shared" si="7"/>
        <v>18.3</v>
      </c>
      <c r="G36" s="36">
        <f t="shared" si="7"/>
        <v>518.29999999999995</v>
      </c>
      <c r="I36" s="4"/>
    </row>
    <row r="37" spans="2:9" ht="24" x14ac:dyDescent="0.25">
      <c r="B37" s="16" t="s">
        <v>74</v>
      </c>
      <c r="C37" s="18" t="s">
        <v>234</v>
      </c>
      <c r="D37" s="21">
        <v>200</v>
      </c>
      <c r="E37" s="36">
        <f t="shared" si="7"/>
        <v>500</v>
      </c>
      <c r="F37" s="36">
        <f t="shared" si="7"/>
        <v>18.3</v>
      </c>
      <c r="G37" s="36">
        <f t="shared" si="7"/>
        <v>518.29999999999995</v>
      </c>
      <c r="I37" s="4"/>
    </row>
    <row r="38" spans="2:9" ht="24" x14ac:dyDescent="0.25">
      <c r="B38" s="16" t="s">
        <v>1</v>
      </c>
      <c r="C38" s="18" t="s">
        <v>234</v>
      </c>
      <c r="D38" s="21">
        <v>240</v>
      </c>
      <c r="E38" s="22">
        <v>500</v>
      </c>
      <c r="F38" s="22">
        <v>18.3</v>
      </c>
      <c r="G38" s="22">
        <f>E38+F38</f>
        <v>518.29999999999995</v>
      </c>
      <c r="I38" s="4"/>
    </row>
    <row r="39" spans="2:9" ht="24" x14ac:dyDescent="0.25">
      <c r="B39" s="16" t="s">
        <v>195</v>
      </c>
      <c r="C39" s="30" t="s">
        <v>192</v>
      </c>
      <c r="D39" s="21"/>
      <c r="E39" s="36">
        <f t="shared" ref="E39:G41" si="8">E40</f>
        <v>0</v>
      </c>
      <c r="F39" s="36">
        <f t="shared" si="8"/>
        <v>1813</v>
      </c>
      <c r="G39" s="36">
        <f t="shared" si="8"/>
        <v>1813</v>
      </c>
      <c r="I39" s="4"/>
    </row>
    <row r="40" spans="2:9" x14ac:dyDescent="0.25">
      <c r="B40" s="16" t="s">
        <v>196</v>
      </c>
      <c r="C40" s="30" t="s">
        <v>193</v>
      </c>
      <c r="D40" s="28"/>
      <c r="E40" s="36">
        <f t="shared" si="8"/>
        <v>0</v>
      </c>
      <c r="F40" s="36">
        <f t="shared" si="8"/>
        <v>1813</v>
      </c>
      <c r="G40" s="36">
        <f t="shared" si="8"/>
        <v>1813</v>
      </c>
      <c r="I40" s="4"/>
    </row>
    <row r="41" spans="2:9" ht="24" x14ac:dyDescent="0.25">
      <c r="B41" s="16" t="s">
        <v>74</v>
      </c>
      <c r="C41" s="30" t="s">
        <v>193</v>
      </c>
      <c r="D41" s="21">
        <v>200</v>
      </c>
      <c r="E41" s="36">
        <f t="shared" si="8"/>
        <v>0</v>
      </c>
      <c r="F41" s="36">
        <f t="shared" si="8"/>
        <v>1813</v>
      </c>
      <c r="G41" s="36">
        <f t="shared" si="8"/>
        <v>1813</v>
      </c>
      <c r="I41" s="4"/>
    </row>
    <row r="42" spans="2:9" ht="24" x14ac:dyDescent="0.25">
      <c r="B42" s="15" t="s">
        <v>1</v>
      </c>
      <c r="C42" s="30" t="s">
        <v>193</v>
      </c>
      <c r="D42" s="21">
        <v>240</v>
      </c>
      <c r="E42" s="22">
        <v>0</v>
      </c>
      <c r="F42" s="22">
        <v>1813</v>
      </c>
      <c r="G42" s="22">
        <f>E42+F42</f>
        <v>1813</v>
      </c>
      <c r="I42" s="4"/>
    </row>
    <row r="43" spans="2:9" ht="24" x14ac:dyDescent="0.25">
      <c r="B43" s="16" t="s">
        <v>236</v>
      </c>
      <c r="C43" s="30" t="s">
        <v>238</v>
      </c>
      <c r="D43" s="21"/>
      <c r="E43" s="36">
        <f>E44</f>
        <v>0</v>
      </c>
      <c r="F43" s="36">
        <f t="shared" ref="F43:G43" si="9">F44</f>
        <v>4219.1000000000004</v>
      </c>
      <c r="G43" s="36">
        <f t="shared" si="9"/>
        <v>4219.1000000000004</v>
      </c>
      <c r="I43" s="4"/>
    </row>
    <row r="44" spans="2:9" ht="24" x14ac:dyDescent="0.25">
      <c r="B44" s="16" t="s">
        <v>237</v>
      </c>
      <c r="C44" s="30" t="s">
        <v>235</v>
      </c>
      <c r="D44" s="21"/>
      <c r="E44" s="36">
        <f>E45+E48+E51</f>
        <v>0</v>
      </c>
      <c r="F44" s="36">
        <f t="shared" ref="F44:G44" si="10">F45+F48+F51</f>
        <v>4219.1000000000004</v>
      </c>
      <c r="G44" s="36">
        <f t="shared" si="10"/>
        <v>4219.1000000000004</v>
      </c>
      <c r="I44" s="4"/>
    </row>
    <row r="45" spans="2:9" x14ac:dyDescent="0.25">
      <c r="B45" s="16" t="s">
        <v>241</v>
      </c>
      <c r="C45" s="18" t="s">
        <v>242</v>
      </c>
      <c r="D45" s="28"/>
      <c r="E45" s="36">
        <f t="shared" ref="E45:G46" si="11">E46</f>
        <v>0</v>
      </c>
      <c r="F45" s="36">
        <f t="shared" si="11"/>
        <v>3762.1</v>
      </c>
      <c r="G45" s="36">
        <f t="shared" si="11"/>
        <v>3762.1</v>
      </c>
      <c r="I45" s="4"/>
    </row>
    <row r="46" spans="2:9" ht="24" x14ac:dyDescent="0.25">
      <c r="B46" s="16" t="s">
        <v>74</v>
      </c>
      <c r="C46" s="18" t="s">
        <v>242</v>
      </c>
      <c r="D46" s="21">
        <v>200</v>
      </c>
      <c r="E46" s="36">
        <f t="shared" si="11"/>
        <v>0</v>
      </c>
      <c r="F46" s="36">
        <f t="shared" si="11"/>
        <v>3762.1</v>
      </c>
      <c r="G46" s="36">
        <f t="shared" si="11"/>
        <v>3762.1</v>
      </c>
      <c r="I46" s="4"/>
    </row>
    <row r="47" spans="2:9" ht="24" x14ac:dyDescent="0.25">
      <c r="B47" s="16" t="s">
        <v>1</v>
      </c>
      <c r="C47" s="18" t="s">
        <v>242</v>
      </c>
      <c r="D47" s="21">
        <v>240</v>
      </c>
      <c r="E47" s="22">
        <v>0</v>
      </c>
      <c r="F47" s="22">
        <v>3762.1</v>
      </c>
      <c r="G47" s="22">
        <f>E47+F47</f>
        <v>3762.1</v>
      </c>
      <c r="I47" s="4"/>
    </row>
    <row r="48" spans="2:9" x14ac:dyDescent="0.25">
      <c r="B48" s="16" t="s">
        <v>239</v>
      </c>
      <c r="C48" s="18" t="s">
        <v>240</v>
      </c>
      <c r="D48" s="28"/>
      <c r="E48" s="36">
        <f t="shared" ref="E48:G49" si="12">E49</f>
        <v>0</v>
      </c>
      <c r="F48" s="36">
        <f t="shared" si="12"/>
        <v>418</v>
      </c>
      <c r="G48" s="36">
        <f t="shared" si="12"/>
        <v>418</v>
      </c>
      <c r="I48" s="4"/>
    </row>
    <row r="49" spans="2:9" ht="24" x14ac:dyDescent="0.25">
      <c r="B49" s="16" t="s">
        <v>74</v>
      </c>
      <c r="C49" s="18" t="s">
        <v>240</v>
      </c>
      <c r="D49" s="21">
        <v>200</v>
      </c>
      <c r="E49" s="36">
        <f t="shared" si="12"/>
        <v>0</v>
      </c>
      <c r="F49" s="36">
        <f t="shared" si="12"/>
        <v>418</v>
      </c>
      <c r="G49" s="36">
        <f t="shared" si="12"/>
        <v>418</v>
      </c>
      <c r="I49" s="4"/>
    </row>
    <row r="50" spans="2:9" ht="24" x14ac:dyDescent="0.25">
      <c r="B50" s="16" t="s">
        <v>1</v>
      </c>
      <c r="C50" s="18" t="s">
        <v>240</v>
      </c>
      <c r="D50" s="21">
        <v>240</v>
      </c>
      <c r="E50" s="22">
        <v>0</v>
      </c>
      <c r="F50" s="22">
        <v>418</v>
      </c>
      <c r="G50" s="22">
        <f>E50+F50</f>
        <v>418</v>
      </c>
      <c r="I50" s="4"/>
    </row>
    <row r="51" spans="2:9" ht="24" x14ac:dyDescent="0.25">
      <c r="B51" s="16" t="s">
        <v>46</v>
      </c>
      <c r="C51" s="18" t="s">
        <v>243</v>
      </c>
      <c r="D51" s="28"/>
      <c r="E51" s="36">
        <f t="shared" ref="E51:G52" si="13">E52</f>
        <v>0</v>
      </c>
      <c r="F51" s="36">
        <f t="shared" si="13"/>
        <v>39</v>
      </c>
      <c r="G51" s="36">
        <f t="shared" si="13"/>
        <v>39</v>
      </c>
      <c r="I51" s="4"/>
    </row>
    <row r="52" spans="2:9" ht="24" x14ac:dyDescent="0.25">
      <c r="B52" s="16" t="s">
        <v>74</v>
      </c>
      <c r="C52" s="18" t="s">
        <v>243</v>
      </c>
      <c r="D52" s="21">
        <v>200</v>
      </c>
      <c r="E52" s="36">
        <f t="shared" si="13"/>
        <v>0</v>
      </c>
      <c r="F52" s="36">
        <f t="shared" si="13"/>
        <v>39</v>
      </c>
      <c r="G52" s="36">
        <f t="shared" si="13"/>
        <v>39</v>
      </c>
      <c r="I52" s="4"/>
    </row>
    <row r="53" spans="2:9" ht="24" x14ac:dyDescent="0.25">
      <c r="B53" s="16" t="s">
        <v>1</v>
      </c>
      <c r="C53" s="18" t="s">
        <v>243</v>
      </c>
      <c r="D53" s="21">
        <v>240</v>
      </c>
      <c r="E53" s="22">
        <v>0</v>
      </c>
      <c r="F53" s="22">
        <v>39</v>
      </c>
      <c r="G53" s="22">
        <f>E53+F53</f>
        <v>39</v>
      </c>
      <c r="I53" s="4"/>
    </row>
    <row r="54" spans="2:9" ht="24" x14ac:dyDescent="0.25">
      <c r="B54" s="25" t="s">
        <v>101</v>
      </c>
      <c r="C54" s="18" t="s">
        <v>181</v>
      </c>
      <c r="D54" s="26"/>
      <c r="E54" s="36">
        <f>E55+E60</f>
        <v>57414.200000000004</v>
      </c>
      <c r="F54" s="36">
        <f>F55+F60</f>
        <v>1397.9</v>
      </c>
      <c r="G54" s="36">
        <f>G55+G60</f>
        <v>58812.100000000006</v>
      </c>
      <c r="I54" s="4"/>
    </row>
    <row r="55" spans="2:9" ht="24" x14ac:dyDescent="0.25">
      <c r="B55" s="25" t="s">
        <v>62</v>
      </c>
      <c r="C55" s="18" t="s">
        <v>182</v>
      </c>
      <c r="D55" s="21" t="s">
        <v>11</v>
      </c>
      <c r="E55" s="36">
        <f t="shared" ref="E55:G56" si="14">E56</f>
        <v>2204.3000000000002</v>
      </c>
      <c r="F55" s="36">
        <f t="shared" si="14"/>
        <v>0</v>
      </c>
      <c r="G55" s="36">
        <f t="shared" si="14"/>
        <v>2204.3000000000002</v>
      </c>
      <c r="I55" s="4"/>
    </row>
    <row r="56" spans="2:9" ht="14.25" customHeight="1" x14ac:dyDescent="0.25">
      <c r="B56" s="15" t="s">
        <v>63</v>
      </c>
      <c r="C56" s="18" t="s">
        <v>183</v>
      </c>
      <c r="D56" s="21"/>
      <c r="E56" s="36">
        <f t="shared" si="14"/>
        <v>2204.3000000000002</v>
      </c>
      <c r="F56" s="36">
        <f t="shared" si="14"/>
        <v>0</v>
      </c>
      <c r="G56" s="36">
        <f t="shared" si="14"/>
        <v>2204.3000000000002</v>
      </c>
      <c r="I56" s="4"/>
    </row>
    <row r="57" spans="2:9" x14ac:dyDescent="0.25">
      <c r="B57" s="25" t="s">
        <v>92</v>
      </c>
      <c r="C57" s="18" t="s">
        <v>184</v>
      </c>
      <c r="D57" s="21" t="s">
        <v>11</v>
      </c>
      <c r="E57" s="36">
        <f>E59</f>
        <v>2204.3000000000002</v>
      </c>
      <c r="F57" s="36">
        <f>F59</f>
        <v>0</v>
      </c>
      <c r="G57" s="36">
        <f>G59</f>
        <v>2204.3000000000002</v>
      </c>
      <c r="I57" s="4"/>
    </row>
    <row r="58" spans="2:9" ht="36" x14ac:dyDescent="0.25">
      <c r="B58" s="16" t="s">
        <v>3</v>
      </c>
      <c r="C58" s="18" t="s">
        <v>184</v>
      </c>
      <c r="D58" s="21">
        <v>100</v>
      </c>
      <c r="E58" s="36">
        <f>E59</f>
        <v>2204.3000000000002</v>
      </c>
      <c r="F58" s="36">
        <f>F59</f>
        <v>0</v>
      </c>
      <c r="G58" s="36">
        <f>G59</f>
        <v>2204.3000000000002</v>
      </c>
      <c r="I58" s="4"/>
    </row>
    <row r="59" spans="2:9" x14ac:dyDescent="0.25">
      <c r="B59" s="16" t="s">
        <v>2</v>
      </c>
      <c r="C59" s="18" t="s">
        <v>184</v>
      </c>
      <c r="D59" s="21" t="s">
        <v>12</v>
      </c>
      <c r="E59" s="36">
        <v>2204.3000000000002</v>
      </c>
      <c r="F59" s="36"/>
      <c r="G59" s="36">
        <v>2204.3000000000002</v>
      </c>
      <c r="I59" s="4"/>
    </row>
    <row r="60" spans="2:9" ht="24" x14ac:dyDescent="0.25">
      <c r="B60" s="16" t="s">
        <v>202</v>
      </c>
      <c r="C60" s="18" t="s">
        <v>203</v>
      </c>
      <c r="D60" s="21"/>
      <c r="E60" s="36">
        <f>E61</f>
        <v>55209.9</v>
      </c>
      <c r="F60" s="36">
        <f>F61</f>
        <v>1397.9</v>
      </c>
      <c r="G60" s="36">
        <f>G61</f>
        <v>56607.8</v>
      </c>
      <c r="I60" s="4"/>
    </row>
    <row r="61" spans="2:9" ht="14.25" customHeight="1" x14ac:dyDescent="0.25">
      <c r="B61" s="16" t="s">
        <v>63</v>
      </c>
      <c r="C61" s="18" t="s">
        <v>204</v>
      </c>
      <c r="D61" s="21"/>
      <c r="E61" s="36">
        <f>E62+E70+E77+E83</f>
        <v>55209.9</v>
      </c>
      <c r="F61" s="36">
        <f>F62+F70+F77+F83</f>
        <v>1397.9</v>
      </c>
      <c r="G61" s="36">
        <f>G62+G70+G77+G83</f>
        <v>56607.8</v>
      </c>
      <c r="I61" s="4"/>
    </row>
    <row r="62" spans="2:9" ht="15" customHeight="1" x14ac:dyDescent="0.25">
      <c r="B62" s="16" t="s">
        <v>38</v>
      </c>
      <c r="C62" s="18" t="s">
        <v>186</v>
      </c>
      <c r="D62" s="21"/>
      <c r="E62" s="36">
        <f>E63+E65+E67</f>
        <v>25747.9</v>
      </c>
      <c r="F62" s="36">
        <f>F63+F65+F67</f>
        <v>908.9</v>
      </c>
      <c r="G62" s="36">
        <f>G63+G65+G67</f>
        <v>26656.800000000003</v>
      </c>
      <c r="I62" s="4"/>
    </row>
    <row r="63" spans="2:9" ht="36" x14ac:dyDescent="0.25">
      <c r="B63" s="16" t="s">
        <v>3</v>
      </c>
      <c r="C63" s="18" t="s">
        <v>186</v>
      </c>
      <c r="D63" s="21" t="s">
        <v>10</v>
      </c>
      <c r="E63" s="36">
        <f>E64</f>
        <v>22672.400000000001</v>
      </c>
      <c r="F63" s="36">
        <f>F64</f>
        <v>498.9</v>
      </c>
      <c r="G63" s="36">
        <f>G64</f>
        <v>23171.300000000003</v>
      </c>
      <c r="I63" s="4"/>
    </row>
    <row r="64" spans="2:9" x14ac:dyDescent="0.25">
      <c r="B64" s="16" t="s">
        <v>77</v>
      </c>
      <c r="C64" s="18" t="s">
        <v>186</v>
      </c>
      <c r="D64" s="21">
        <v>110</v>
      </c>
      <c r="E64" s="36">
        <v>22672.400000000001</v>
      </c>
      <c r="F64" s="36">
        <v>498.9</v>
      </c>
      <c r="G64" s="36">
        <f>E64+F64</f>
        <v>23171.300000000003</v>
      </c>
      <c r="I64" s="4"/>
    </row>
    <row r="65" spans="2:9" ht="24" x14ac:dyDescent="0.25">
      <c r="B65" s="16" t="s">
        <v>74</v>
      </c>
      <c r="C65" s="18" t="s">
        <v>186</v>
      </c>
      <c r="D65" s="21">
        <v>200</v>
      </c>
      <c r="E65" s="36">
        <f>E66</f>
        <v>2994.8</v>
      </c>
      <c r="F65" s="36">
        <f>F66</f>
        <v>410</v>
      </c>
      <c r="G65" s="36">
        <f>G66</f>
        <v>3404.8</v>
      </c>
      <c r="I65" s="4"/>
    </row>
    <row r="66" spans="2:9" ht="24" x14ac:dyDescent="0.25">
      <c r="B66" s="16" t="s">
        <v>1</v>
      </c>
      <c r="C66" s="18" t="s">
        <v>186</v>
      </c>
      <c r="D66" s="21">
        <v>240</v>
      </c>
      <c r="E66" s="36">
        <v>2994.8</v>
      </c>
      <c r="F66" s="36">
        <v>410</v>
      </c>
      <c r="G66" s="36">
        <f>E66+F66</f>
        <v>3404.8</v>
      </c>
      <c r="I66" s="4"/>
    </row>
    <row r="67" spans="2:9" x14ac:dyDescent="0.25">
      <c r="B67" s="16" t="s">
        <v>9</v>
      </c>
      <c r="C67" s="18" t="s">
        <v>186</v>
      </c>
      <c r="D67" s="21">
        <v>800</v>
      </c>
      <c r="E67" s="36">
        <f>E68+E69</f>
        <v>80.7</v>
      </c>
      <c r="F67" s="36">
        <f>F68+F69</f>
        <v>0</v>
      </c>
      <c r="G67" s="36">
        <f>G68+G69</f>
        <v>80.7</v>
      </c>
      <c r="I67" s="4"/>
    </row>
    <row r="68" spans="2:9" hidden="1" x14ac:dyDescent="0.25">
      <c r="B68" s="16" t="s">
        <v>81</v>
      </c>
      <c r="C68" s="18" t="s">
        <v>186</v>
      </c>
      <c r="D68" s="21">
        <v>830</v>
      </c>
      <c r="E68" s="22">
        <v>0</v>
      </c>
      <c r="F68" s="22"/>
      <c r="G68" s="22"/>
      <c r="I68" s="4"/>
    </row>
    <row r="69" spans="2:9" x14ac:dyDescent="0.25">
      <c r="B69" s="16" t="s">
        <v>8</v>
      </c>
      <c r="C69" s="18" t="s">
        <v>186</v>
      </c>
      <c r="D69" s="21">
        <v>850</v>
      </c>
      <c r="E69" s="36">
        <v>80.7</v>
      </c>
      <c r="F69" s="36"/>
      <c r="G69" s="36">
        <f>E69+F69</f>
        <v>80.7</v>
      </c>
      <c r="I69" s="4"/>
    </row>
    <row r="70" spans="2:9" x14ac:dyDescent="0.25">
      <c r="B70" s="15" t="s">
        <v>13</v>
      </c>
      <c r="C70" s="18" t="s">
        <v>185</v>
      </c>
      <c r="D70" s="21" t="s">
        <v>11</v>
      </c>
      <c r="E70" s="36">
        <f>E71+E73+E75</f>
        <v>28737.300000000003</v>
      </c>
      <c r="F70" s="36">
        <f>F71+F73+F75</f>
        <v>489</v>
      </c>
      <c r="G70" s="36">
        <f>G71+G73+G75</f>
        <v>29226.300000000003</v>
      </c>
      <c r="I70" s="4"/>
    </row>
    <row r="71" spans="2:9" ht="36" x14ac:dyDescent="0.25">
      <c r="B71" s="16" t="s">
        <v>3</v>
      </c>
      <c r="C71" s="18" t="s">
        <v>185</v>
      </c>
      <c r="D71" s="21" t="s">
        <v>10</v>
      </c>
      <c r="E71" s="36">
        <f>E72</f>
        <v>28504.2</v>
      </c>
      <c r="F71" s="36">
        <f>F72</f>
        <v>400</v>
      </c>
      <c r="G71" s="36">
        <f>G72</f>
        <v>28904.2</v>
      </c>
      <c r="I71" s="4"/>
    </row>
    <row r="72" spans="2:9" x14ac:dyDescent="0.25">
      <c r="B72" s="16" t="s">
        <v>2</v>
      </c>
      <c r="C72" s="18" t="s">
        <v>185</v>
      </c>
      <c r="D72" s="21" t="s">
        <v>12</v>
      </c>
      <c r="E72" s="36">
        <v>28504.2</v>
      </c>
      <c r="F72" s="36">
        <v>400</v>
      </c>
      <c r="G72" s="36">
        <f>E72+F72</f>
        <v>28904.2</v>
      </c>
      <c r="I72" s="4"/>
    </row>
    <row r="73" spans="2:9" ht="24" x14ac:dyDescent="0.25">
      <c r="B73" s="16" t="s">
        <v>74</v>
      </c>
      <c r="C73" s="18" t="s">
        <v>185</v>
      </c>
      <c r="D73" s="21" t="s">
        <v>7</v>
      </c>
      <c r="E73" s="36">
        <f>E74</f>
        <v>163.9</v>
      </c>
      <c r="F73" s="36">
        <f>F74</f>
        <v>89</v>
      </c>
      <c r="G73" s="36">
        <f>G74</f>
        <v>252.9</v>
      </c>
      <c r="I73" s="4"/>
    </row>
    <row r="74" spans="2:9" ht="24" x14ac:dyDescent="0.25">
      <c r="B74" s="16" t="s">
        <v>1</v>
      </c>
      <c r="C74" s="18" t="s">
        <v>185</v>
      </c>
      <c r="D74" s="21" t="s">
        <v>6</v>
      </c>
      <c r="E74" s="36">
        <v>163.9</v>
      </c>
      <c r="F74" s="36">
        <v>89</v>
      </c>
      <c r="G74" s="36">
        <f>E74+F74</f>
        <v>252.9</v>
      </c>
      <c r="I74" s="4"/>
    </row>
    <row r="75" spans="2:9" x14ac:dyDescent="0.25">
      <c r="B75" s="16" t="s">
        <v>9</v>
      </c>
      <c r="C75" s="18" t="s">
        <v>185</v>
      </c>
      <c r="D75" s="21">
        <v>800</v>
      </c>
      <c r="E75" s="36">
        <f>E76</f>
        <v>69.2</v>
      </c>
      <c r="F75" s="36">
        <f>F76</f>
        <v>0</v>
      </c>
      <c r="G75" s="36">
        <f>G76</f>
        <v>69.2</v>
      </c>
      <c r="I75" s="4"/>
    </row>
    <row r="76" spans="2:9" x14ac:dyDescent="0.25">
      <c r="B76" s="16" t="s">
        <v>8</v>
      </c>
      <c r="C76" s="18" t="s">
        <v>185</v>
      </c>
      <c r="D76" s="21">
        <v>850</v>
      </c>
      <c r="E76" s="36">
        <v>69.2</v>
      </c>
      <c r="F76" s="36"/>
      <c r="G76" s="36">
        <v>69.2</v>
      </c>
      <c r="I76" s="4"/>
    </row>
    <row r="77" spans="2:9" x14ac:dyDescent="0.25">
      <c r="B77" s="15" t="s">
        <v>64</v>
      </c>
      <c r="C77" s="18" t="s">
        <v>201</v>
      </c>
      <c r="D77" s="21"/>
      <c r="E77" s="36">
        <f>E78+E80</f>
        <v>724.7</v>
      </c>
      <c r="F77" s="36">
        <f>F78+F80</f>
        <v>0</v>
      </c>
      <c r="G77" s="36">
        <f>G78+G80</f>
        <v>724.7</v>
      </c>
      <c r="I77" s="4"/>
    </row>
    <row r="78" spans="2:9" x14ac:dyDescent="0.25">
      <c r="B78" s="27" t="s">
        <v>16</v>
      </c>
      <c r="C78" s="18" t="s">
        <v>201</v>
      </c>
      <c r="D78" s="21">
        <v>300</v>
      </c>
      <c r="E78" s="36">
        <f>E79</f>
        <v>480</v>
      </c>
      <c r="F78" s="36">
        <f>F79</f>
        <v>0</v>
      </c>
      <c r="G78" s="36">
        <f>G79</f>
        <v>480</v>
      </c>
      <c r="I78" s="4"/>
    </row>
    <row r="79" spans="2:9" ht="22.5" customHeight="1" x14ac:dyDescent="0.25">
      <c r="B79" s="16" t="s">
        <v>230</v>
      </c>
      <c r="C79" s="18" t="s">
        <v>201</v>
      </c>
      <c r="D79" s="21">
        <v>310</v>
      </c>
      <c r="E79" s="36">
        <v>480</v>
      </c>
      <c r="F79" s="36"/>
      <c r="G79" s="36">
        <v>480</v>
      </c>
    </row>
    <row r="80" spans="2:9" x14ac:dyDescent="0.25">
      <c r="B80" s="28" t="s">
        <v>9</v>
      </c>
      <c r="C80" s="18" t="s">
        <v>201</v>
      </c>
      <c r="D80" s="21">
        <v>800</v>
      </c>
      <c r="E80" s="36">
        <f>SUM(E81:E82)</f>
        <v>244.7</v>
      </c>
      <c r="F80" s="36">
        <f>SUM(F81:F82)</f>
        <v>0</v>
      </c>
      <c r="G80" s="36">
        <f>SUM(G81:G82)</f>
        <v>244.7</v>
      </c>
      <c r="I80" s="4"/>
    </row>
    <row r="81" spans="2:9" x14ac:dyDescent="0.25">
      <c r="B81" s="16" t="s">
        <v>81</v>
      </c>
      <c r="C81" s="18" t="s">
        <v>201</v>
      </c>
      <c r="D81" s="21">
        <v>830</v>
      </c>
      <c r="E81" s="36">
        <v>44.7</v>
      </c>
      <c r="F81" s="36"/>
      <c r="G81" s="36">
        <f>E81+F81</f>
        <v>44.7</v>
      </c>
      <c r="I81" s="4"/>
    </row>
    <row r="82" spans="2:9" x14ac:dyDescent="0.25">
      <c r="B82" s="16" t="s">
        <v>8</v>
      </c>
      <c r="C82" s="18" t="s">
        <v>201</v>
      </c>
      <c r="D82" s="21">
        <v>850</v>
      </c>
      <c r="E82" s="36">
        <v>200</v>
      </c>
      <c r="F82" s="36"/>
      <c r="G82" s="36">
        <f>E82+F82</f>
        <v>200</v>
      </c>
      <c r="I82" s="4"/>
    </row>
    <row r="83" spans="2:9" ht="24" hidden="1" x14ac:dyDescent="0.25">
      <c r="B83" s="16" t="s">
        <v>214</v>
      </c>
      <c r="C83" s="18" t="s">
        <v>222</v>
      </c>
      <c r="D83" s="21"/>
      <c r="E83" s="36">
        <f t="shared" ref="E83:G84" si="15">E84</f>
        <v>0</v>
      </c>
      <c r="F83" s="36">
        <f t="shared" si="15"/>
        <v>0</v>
      </c>
      <c r="G83" s="36">
        <f t="shared" si="15"/>
        <v>0</v>
      </c>
      <c r="I83" s="4"/>
    </row>
    <row r="84" spans="2:9" ht="24" hidden="1" x14ac:dyDescent="0.25">
      <c r="B84" s="16" t="s">
        <v>74</v>
      </c>
      <c r="C84" s="18" t="s">
        <v>222</v>
      </c>
      <c r="D84" s="21" t="s">
        <v>7</v>
      </c>
      <c r="E84" s="36">
        <f t="shared" si="15"/>
        <v>0</v>
      </c>
      <c r="F84" s="36">
        <f t="shared" si="15"/>
        <v>0</v>
      </c>
      <c r="G84" s="36">
        <f t="shared" si="15"/>
        <v>0</v>
      </c>
      <c r="I84" s="4"/>
    </row>
    <row r="85" spans="2:9" ht="24" hidden="1" x14ac:dyDescent="0.25">
      <c r="B85" s="16" t="s">
        <v>1</v>
      </c>
      <c r="C85" s="18" t="s">
        <v>222</v>
      </c>
      <c r="D85" s="21" t="s">
        <v>6</v>
      </c>
      <c r="E85" s="36"/>
      <c r="F85" s="36"/>
      <c r="G85" s="36"/>
      <c r="I85" s="4"/>
    </row>
    <row r="86" spans="2:9" ht="24" x14ac:dyDescent="0.25">
      <c r="B86" s="15" t="s">
        <v>100</v>
      </c>
      <c r="C86" s="18" t="s">
        <v>173</v>
      </c>
      <c r="D86" s="21"/>
      <c r="E86" s="36">
        <f>E87</f>
        <v>212.7</v>
      </c>
      <c r="F86" s="36">
        <f>F87</f>
        <v>0</v>
      </c>
      <c r="G86" s="36">
        <f>G87</f>
        <v>212.7</v>
      </c>
      <c r="I86" s="4"/>
    </row>
    <row r="87" spans="2:9" ht="24" x14ac:dyDescent="0.25">
      <c r="B87" s="15" t="s">
        <v>80</v>
      </c>
      <c r="C87" s="18" t="s">
        <v>174</v>
      </c>
      <c r="D87" s="21"/>
      <c r="E87" s="36">
        <f>E88+E91+E94+E97</f>
        <v>212.7</v>
      </c>
      <c r="F87" s="36">
        <f>F88+F91+F94+F97</f>
        <v>0</v>
      </c>
      <c r="G87" s="36">
        <f>G88+G91+G94+G97</f>
        <v>212.7</v>
      </c>
      <c r="I87" s="4"/>
    </row>
    <row r="88" spans="2:9" ht="36" hidden="1" customHeight="1" x14ac:dyDescent="0.25">
      <c r="B88" s="15" t="s">
        <v>176</v>
      </c>
      <c r="C88" s="18" t="s">
        <v>175</v>
      </c>
      <c r="D88" s="21"/>
      <c r="E88" s="36">
        <f t="shared" ref="E88:G89" si="16">E89</f>
        <v>0</v>
      </c>
      <c r="F88" s="36">
        <f t="shared" si="16"/>
        <v>0</v>
      </c>
      <c r="G88" s="36">
        <f t="shared" si="16"/>
        <v>0</v>
      </c>
      <c r="I88" s="4"/>
    </row>
    <row r="89" spans="2:9" hidden="1" x14ac:dyDescent="0.25">
      <c r="B89" s="16" t="s">
        <v>15</v>
      </c>
      <c r="C89" s="18" t="s">
        <v>175</v>
      </c>
      <c r="D89" s="21">
        <v>500</v>
      </c>
      <c r="E89" s="36">
        <f t="shared" si="16"/>
        <v>0</v>
      </c>
      <c r="F89" s="36">
        <f t="shared" si="16"/>
        <v>0</v>
      </c>
      <c r="G89" s="36">
        <f t="shared" si="16"/>
        <v>0</v>
      </c>
      <c r="I89" s="4"/>
    </row>
    <row r="90" spans="2:9" hidden="1" x14ac:dyDescent="0.25">
      <c r="B90" s="16" t="s">
        <v>14</v>
      </c>
      <c r="C90" s="18" t="s">
        <v>175</v>
      </c>
      <c r="D90" s="21">
        <v>540</v>
      </c>
      <c r="E90" s="36"/>
      <c r="F90" s="36"/>
      <c r="G90" s="36"/>
      <c r="I90" s="4"/>
    </row>
    <row r="91" spans="2:9" ht="36" customHeight="1" x14ac:dyDescent="0.25">
      <c r="B91" s="16" t="s">
        <v>61</v>
      </c>
      <c r="C91" s="18" t="s">
        <v>179</v>
      </c>
      <c r="D91" s="21"/>
      <c r="E91" s="36">
        <f t="shared" ref="E91:G92" si="17">E92</f>
        <v>12.7</v>
      </c>
      <c r="F91" s="36">
        <f t="shared" si="17"/>
        <v>0</v>
      </c>
      <c r="G91" s="36">
        <f t="shared" si="17"/>
        <v>12.7</v>
      </c>
      <c r="I91" s="4"/>
    </row>
    <row r="92" spans="2:9" x14ac:dyDescent="0.25">
      <c r="B92" s="15" t="s">
        <v>15</v>
      </c>
      <c r="C92" s="18" t="s">
        <v>179</v>
      </c>
      <c r="D92" s="21">
        <v>500</v>
      </c>
      <c r="E92" s="36">
        <f t="shared" si="17"/>
        <v>12.7</v>
      </c>
      <c r="F92" s="36">
        <f t="shared" si="17"/>
        <v>0</v>
      </c>
      <c r="G92" s="36">
        <f t="shared" si="17"/>
        <v>12.7</v>
      </c>
      <c r="I92" s="4"/>
    </row>
    <row r="93" spans="2:9" x14ac:dyDescent="0.25">
      <c r="B93" s="16" t="s">
        <v>14</v>
      </c>
      <c r="C93" s="18" t="s">
        <v>179</v>
      </c>
      <c r="D93" s="21">
        <v>540</v>
      </c>
      <c r="E93" s="36">
        <v>12.7</v>
      </c>
      <c r="F93" s="36"/>
      <c r="G93" s="36">
        <v>12.7</v>
      </c>
      <c r="I93" s="4"/>
    </row>
    <row r="94" spans="2:9" ht="24" x14ac:dyDescent="0.25">
      <c r="B94" s="16" t="s">
        <v>46</v>
      </c>
      <c r="C94" s="18" t="s">
        <v>180</v>
      </c>
      <c r="D94" s="21"/>
      <c r="E94" s="36">
        <f t="shared" ref="E94:G95" si="18">E95</f>
        <v>200</v>
      </c>
      <c r="F94" s="36">
        <f t="shared" si="18"/>
        <v>0</v>
      </c>
      <c r="G94" s="36">
        <f t="shared" si="18"/>
        <v>200</v>
      </c>
      <c r="I94" s="4"/>
    </row>
    <row r="95" spans="2:9" ht="24" x14ac:dyDescent="0.25">
      <c r="B95" s="16" t="s">
        <v>74</v>
      </c>
      <c r="C95" s="18" t="s">
        <v>180</v>
      </c>
      <c r="D95" s="21">
        <v>200</v>
      </c>
      <c r="E95" s="36">
        <f t="shared" si="18"/>
        <v>200</v>
      </c>
      <c r="F95" s="36">
        <f t="shared" si="18"/>
        <v>0</v>
      </c>
      <c r="G95" s="36">
        <f t="shared" si="18"/>
        <v>200</v>
      </c>
      <c r="I95" s="4"/>
    </row>
    <row r="96" spans="2:9" ht="24" x14ac:dyDescent="0.25">
      <c r="B96" s="16" t="s">
        <v>1</v>
      </c>
      <c r="C96" s="18" t="s">
        <v>180</v>
      </c>
      <c r="D96" s="21">
        <v>240</v>
      </c>
      <c r="E96" s="36">
        <v>200</v>
      </c>
      <c r="F96" s="36"/>
      <c r="G96" s="36">
        <v>200</v>
      </c>
      <c r="I96" s="4"/>
    </row>
    <row r="97" spans="2:9" ht="48" hidden="1" x14ac:dyDescent="0.25">
      <c r="B97" s="15" t="s">
        <v>177</v>
      </c>
      <c r="C97" s="18" t="s">
        <v>178</v>
      </c>
      <c r="D97" s="21"/>
      <c r="E97" s="36">
        <f t="shared" ref="E97:G98" si="19">E98</f>
        <v>0</v>
      </c>
      <c r="F97" s="36">
        <f t="shared" si="19"/>
        <v>0</v>
      </c>
      <c r="G97" s="36">
        <f t="shared" si="19"/>
        <v>0</v>
      </c>
      <c r="I97" s="4"/>
    </row>
    <row r="98" spans="2:9" hidden="1" x14ac:dyDescent="0.25">
      <c r="B98" s="16" t="s">
        <v>15</v>
      </c>
      <c r="C98" s="18" t="s">
        <v>178</v>
      </c>
      <c r="D98" s="21">
        <v>500</v>
      </c>
      <c r="E98" s="36">
        <f t="shared" si="19"/>
        <v>0</v>
      </c>
      <c r="F98" s="36">
        <f t="shared" si="19"/>
        <v>0</v>
      </c>
      <c r="G98" s="36">
        <f t="shared" si="19"/>
        <v>0</v>
      </c>
    </row>
    <row r="99" spans="2:9" hidden="1" x14ac:dyDescent="0.25">
      <c r="B99" s="16" t="s">
        <v>14</v>
      </c>
      <c r="C99" s="18" t="s">
        <v>178</v>
      </c>
      <c r="D99" s="21">
        <v>540</v>
      </c>
      <c r="E99" s="36"/>
      <c r="F99" s="36"/>
      <c r="G99" s="36"/>
    </row>
    <row r="100" spans="2:9" ht="60" x14ac:dyDescent="0.25">
      <c r="B100" s="47" t="s">
        <v>96</v>
      </c>
      <c r="C100" s="18" t="s">
        <v>141</v>
      </c>
      <c r="D100" s="21" t="s">
        <v>11</v>
      </c>
      <c r="E100" s="36">
        <f>E101+E120+E125</f>
        <v>287</v>
      </c>
      <c r="F100" s="36">
        <f>F101+F120+F125</f>
        <v>0</v>
      </c>
      <c r="G100" s="36">
        <f>G101+G120+G125</f>
        <v>287</v>
      </c>
      <c r="I100" s="4"/>
    </row>
    <row r="101" spans="2:9" x14ac:dyDescent="0.25">
      <c r="B101" s="15" t="s">
        <v>25</v>
      </c>
      <c r="C101" s="18" t="s">
        <v>142</v>
      </c>
      <c r="D101" s="21"/>
      <c r="E101" s="36">
        <f>E102+E106+E113</f>
        <v>222</v>
      </c>
      <c r="F101" s="36">
        <f>F102+F106+F113</f>
        <v>0</v>
      </c>
      <c r="G101" s="36">
        <f>G102+G106+G113</f>
        <v>222</v>
      </c>
      <c r="I101" s="4"/>
    </row>
    <row r="102" spans="2:9" ht="24" x14ac:dyDescent="0.25">
      <c r="B102" s="15" t="s">
        <v>50</v>
      </c>
      <c r="C102" s="18" t="s">
        <v>143</v>
      </c>
      <c r="D102" s="21"/>
      <c r="E102" s="36">
        <f t="shared" ref="E102:G104" si="20">E103</f>
        <v>197</v>
      </c>
      <c r="F102" s="36">
        <f t="shared" si="20"/>
        <v>0</v>
      </c>
      <c r="G102" s="36">
        <f t="shared" si="20"/>
        <v>197</v>
      </c>
      <c r="I102" s="4"/>
    </row>
    <row r="103" spans="2:9" ht="72" x14ac:dyDescent="0.25">
      <c r="B103" s="15" t="s">
        <v>51</v>
      </c>
      <c r="C103" s="18" t="s">
        <v>144</v>
      </c>
      <c r="D103" s="21"/>
      <c r="E103" s="36">
        <f t="shared" si="20"/>
        <v>197</v>
      </c>
      <c r="F103" s="36">
        <f t="shared" si="20"/>
        <v>0</v>
      </c>
      <c r="G103" s="36">
        <f t="shared" si="20"/>
        <v>197</v>
      </c>
      <c r="I103" s="4"/>
    </row>
    <row r="104" spans="2:9" ht="24" x14ac:dyDescent="0.25">
      <c r="B104" s="16" t="s">
        <v>74</v>
      </c>
      <c r="C104" s="18" t="s">
        <v>144</v>
      </c>
      <c r="D104" s="21">
        <v>200</v>
      </c>
      <c r="E104" s="36">
        <f t="shared" si="20"/>
        <v>197</v>
      </c>
      <c r="F104" s="36">
        <f t="shared" si="20"/>
        <v>0</v>
      </c>
      <c r="G104" s="36">
        <f t="shared" si="20"/>
        <v>197</v>
      </c>
      <c r="I104" s="4"/>
    </row>
    <row r="105" spans="2:9" ht="24" x14ac:dyDescent="0.25">
      <c r="B105" s="16" t="s">
        <v>1</v>
      </c>
      <c r="C105" s="18" t="s">
        <v>144</v>
      </c>
      <c r="D105" s="21">
        <v>240</v>
      </c>
      <c r="E105" s="36">
        <v>197</v>
      </c>
      <c r="F105" s="36"/>
      <c r="G105" s="36">
        <v>197</v>
      </c>
      <c r="I105" s="4"/>
    </row>
    <row r="106" spans="2:9" x14ac:dyDescent="0.25">
      <c r="B106" s="24" t="s">
        <v>48</v>
      </c>
      <c r="C106" s="18" t="s">
        <v>145</v>
      </c>
      <c r="D106" s="21"/>
      <c r="E106" s="36">
        <f>E107+E110</f>
        <v>25</v>
      </c>
      <c r="F106" s="36">
        <f>F107+F110</f>
        <v>0</v>
      </c>
      <c r="G106" s="36">
        <f>G107+G110</f>
        <v>25</v>
      </c>
      <c r="I106" s="4"/>
    </row>
    <row r="107" spans="2:9" x14ac:dyDescent="0.25">
      <c r="B107" s="24" t="s">
        <v>49</v>
      </c>
      <c r="C107" s="18" t="s">
        <v>146</v>
      </c>
      <c r="D107" s="21"/>
      <c r="E107" s="36">
        <f t="shared" ref="E107:G108" si="21">E108</f>
        <v>20</v>
      </c>
      <c r="F107" s="36">
        <f t="shared" si="21"/>
        <v>0</v>
      </c>
      <c r="G107" s="36">
        <f t="shared" si="21"/>
        <v>20</v>
      </c>
      <c r="I107" s="4"/>
    </row>
    <row r="108" spans="2:9" ht="24" x14ac:dyDescent="0.25">
      <c r="B108" s="16" t="s">
        <v>74</v>
      </c>
      <c r="C108" s="18" t="s">
        <v>146</v>
      </c>
      <c r="D108" s="21">
        <v>200</v>
      </c>
      <c r="E108" s="36">
        <f t="shared" si="21"/>
        <v>20</v>
      </c>
      <c r="F108" s="36">
        <f t="shared" si="21"/>
        <v>0</v>
      </c>
      <c r="G108" s="36">
        <f t="shared" si="21"/>
        <v>20</v>
      </c>
      <c r="I108" s="4"/>
    </row>
    <row r="109" spans="2:9" ht="24" x14ac:dyDescent="0.25">
      <c r="B109" s="16" t="s">
        <v>1</v>
      </c>
      <c r="C109" s="18" t="s">
        <v>146</v>
      </c>
      <c r="D109" s="21">
        <v>240</v>
      </c>
      <c r="E109" s="36">
        <v>20</v>
      </c>
      <c r="F109" s="36"/>
      <c r="G109" s="36">
        <v>20</v>
      </c>
      <c r="I109" s="4"/>
    </row>
    <row r="110" spans="2:9" ht="24" x14ac:dyDescent="0.25">
      <c r="B110" s="16" t="s">
        <v>90</v>
      </c>
      <c r="C110" s="18" t="s">
        <v>147</v>
      </c>
      <c r="D110" s="21"/>
      <c r="E110" s="36">
        <f t="shared" ref="E110:G111" si="22">E111</f>
        <v>5</v>
      </c>
      <c r="F110" s="36">
        <f t="shared" si="22"/>
        <v>0</v>
      </c>
      <c r="G110" s="36">
        <f t="shared" si="22"/>
        <v>5</v>
      </c>
      <c r="I110" s="4"/>
    </row>
    <row r="111" spans="2:9" ht="24" x14ac:dyDescent="0.25">
      <c r="B111" s="16" t="s">
        <v>74</v>
      </c>
      <c r="C111" s="18" t="s">
        <v>147</v>
      </c>
      <c r="D111" s="21">
        <v>200</v>
      </c>
      <c r="E111" s="36">
        <f t="shared" si="22"/>
        <v>5</v>
      </c>
      <c r="F111" s="36">
        <f t="shared" si="22"/>
        <v>0</v>
      </c>
      <c r="G111" s="36">
        <f t="shared" si="22"/>
        <v>5</v>
      </c>
      <c r="I111" s="4"/>
    </row>
    <row r="112" spans="2:9" ht="24" x14ac:dyDescent="0.25">
      <c r="B112" s="16" t="s">
        <v>1</v>
      </c>
      <c r="C112" s="18" t="s">
        <v>147</v>
      </c>
      <c r="D112" s="21">
        <v>240</v>
      </c>
      <c r="E112" s="36">
        <v>5</v>
      </c>
      <c r="F112" s="36"/>
      <c r="G112" s="36">
        <v>5</v>
      </c>
      <c r="I112" s="4"/>
    </row>
    <row r="113" spans="2:9" ht="24" hidden="1" x14ac:dyDescent="0.25">
      <c r="B113" s="16" t="s">
        <v>207</v>
      </c>
      <c r="C113" s="18" t="s">
        <v>219</v>
      </c>
      <c r="D113" s="21"/>
      <c r="E113" s="36">
        <f>E114+E117</f>
        <v>0</v>
      </c>
      <c r="F113" s="36">
        <f>F114+F117</f>
        <v>0</v>
      </c>
      <c r="G113" s="36">
        <f>G114+G117</f>
        <v>0</v>
      </c>
      <c r="I113" s="4"/>
    </row>
    <row r="114" spans="2:9" ht="24" hidden="1" x14ac:dyDescent="0.25">
      <c r="B114" s="16" t="s">
        <v>217</v>
      </c>
      <c r="C114" s="18" t="s">
        <v>218</v>
      </c>
      <c r="D114" s="21"/>
      <c r="E114" s="36">
        <f t="shared" ref="E114:G115" si="23">E115</f>
        <v>0</v>
      </c>
      <c r="F114" s="36">
        <f t="shared" si="23"/>
        <v>0</v>
      </c>
      <c r="G114" s="36">
        <f t="shared" si="23"/>
        <v>0</v>
      </c>
      <c r="I114" s="4"/>
    </row>
    <row r="115" spans="2:9" ht="24" hidden="1" x14ac:dyDescent="0.25">
      <c r="B115" s="16" t="s">
        <v>74</v>
      </c>
      <c r="C115" s="18" t="s">
        <v>218</v>
      </c>
      <c r="D115" s="21">
        <v>200</v>
      </c>
      <c r="E115" s="36">
        <f t="shared" si="23"/>
        <v>0</v>
      </c>
      <c r="F115" s="36">
        <f t="shared" si="23"/>
        <v>0</v>
      </c>
      <c r="G115" s="36">
        <f t="shared" si="23"/>
        <v>0</v>
      </c>
      <c r="I115" s="4"/>
    </row>
    <row r="116" spans="2:9" ht="24" hidden="1" x14ac:dyDescent="0.25">
      <c r="B116" s="16" t="s">
        <v>1</v>
      </c>
      <c r="C116" s="18" t="s">
        <v>218</v>
      </c>
      <c r="D116" s="21">
        <v>240</v>
      </c>
      <c r="E116" s="36">
        <v>0</v>
      </c>
      <c r="F116" s="36">
        <v>0</v>
      </c>
      <c r="G116" s="36">
        <v>0</v>
      </c>
      <c r="I116" s="4"/>
    </row>
    <row r="117" spans="2:9" ht="28.5" hidden="1" customHeight="1" x14ac:dyDescent="0.25">
      <c r="B117" s="16" t="s">
        <v>207</v>
      </c>
      <c r="C117" s="18" t="s">
        <v>208</v>
      </c>
      <c r="D117" s="21"/>
      <c r="E117" s="36">
        <f t="shared" ref="E117:G118" si="24">E118</f>
        <v>0</v>
      </c>
      <c r="F117" s="36">
        <f t="shared" si="24"/>
        <v>0</v>
      </c>
      <c r="G117" s="36">
        <f t="shared" si="24"/>
        <v>0</v>
      </c>
      <c r="I117" s="4"/>
    </row>
    <row r="118" spans="2:9" ht="24" hidden="1" x14ac:dyDescent="0.25">
      <c r="B118" s="16" t="s">
        <v>74</v>
      </c>
      <c r="C118" s="18" t="s">
        <v>208</v>
      </c>
      <c r="D118" s="21">
        <v>200</v>
      </c>
      <c r="E118" s="36">
        <f t="shared" si="24"/>
        <v>0</v>
      </c>
      <c r="F118" s="36">
        <f t="shared" si="24"/>
        <v>0</v>
      </c>
      <c r="G118" s="36">
        <f t="shared" si="24"/>
        <v>0</v>
      </c>
      <c r="I118" s="4"/>
    </row>
    <row r="119" spans="2:9" ht="24" hidden="1" x14ac:dyDescent="0.25">
      <c r="B119" s="16" t="s">
        <v>1</v>
      </c>
      <c r="C119" s="18" t="s">
        <v>208</v>
      </c>
      <c r="D119" s="21">
        <v>240</v>
      </c>
      <c r="E119" s="36">
        <v>0</v>
      </c>
      <c r="F119" s="36">
        <v>0</v>
      </c>
      <c r="G119" s="36">
        <v>0</v>
      </c>
      <c r="I119" s="4"/>
    </row>
    <row r="120" spans="2:9" x14ac:dyDescent="0.25">
      <c r="B120" s="15" t="s">
        <v>17</v>
      </c>
      <c r="C120" s="18" t="s">
        <v>148</v>
      </c>
      <c r="D120" s="21"/>
      <c r="E120" s="36">
        <f t="shared" ref="E120:G123" si="25">E121</f>
        <v>35</v>
      </c>
      <c r="F120" s="36">
        <f t="shared" si="25"/>
        <v>0</v>
      </c>
      <c r="G120" s="36">
        <f t="shared" si="25"/>
        <v>35</v>
      </c>
      <c r="I120" s="4"/>
    </row>
    <row r="121" spans="2:9" ht="24" x14ac:dyDescent="0.25">
      <c r="B121" s="15" t="s">
        <v>54</v>
      </c>
      <c r="C121" s="18" t="s">
        <v>149</v>
      </c>
      <c r="D121" s="21"/>
      <c r="E121" s="36">
        <f t="shared" si="25"/>
        <v>35</v>
      </c>
      <c r="F121" s="36">
        <f t="shared" si="25"/>
        <v>0</v>
      </c>
      <c r="G121" s="36">
        <f t="shared" si="25"/>
        <v>35</v>
      </c>
      <c r="I121" s="4"/>
    </row>
    <row r="122" spans="2:9" ht="24" x14ac:dyDescent="0.25">
      <c r="B122" s="15" t="s">
        <v>46</v>
      </c>
      <c r="C122" s="18" t="s">
        <v>150</v>
      </c>
      <c r="D122" s="21"/>
      <c r="E122" s="36">
        <f t="shared" si="25"/>
        <v>35</v>
      </c>
      <c r="F122" s="36">
        <f t="shared" si="25"/>
        <v>0</v>
      </c>
      <c r="G122" s="36">
        <f t="shared" si="25"/>
        <v>35</v>
      </c>
      <c r="I122" s="4"/>
    </row>
    <row r="123" spans="2:9" ht="24" x14ac:dyDescent="0.25">
      <c r="B123" s="16" t="s">
        <v>74</v>
      </c>
      <c r="C123" s="18" t="s">
        <v>150</v>
      </c>
      <c r="D123" s="21">
        <v>200</v>
      </c>
      <c r="E123" s="36">
        <f t="shared" si="25"/>
        <v>35</v>
      </c>
      <c r="F123" s="36">
        <f t="shared" si="25"/>
        <v>0</v>
      </c>
      <c r="G123" s="36">
        <f t="shared" si="25"/>
        <v>35</v>
      </c>
      <c r="I123" s="4"/>
    </row>
    <row r="124" spans="2:9" ht="24" x14ac:dyDescent="0.25">
      <c r="B124" s="16" t="s">
        <v>1</v>
      </c>
      <c r="C124" s="18" t="s">
        <v>150</v>
      </c>
      <c r="D124" s="21">
        <v>240</v>
      </c>
      <c r="E124" s="36">
        <v>35</v>
      </c>
      <c r="F124" s="36"/>
      <c r="G124" s="36">
        <v>35</v>
      </c>
      <c r="I124" s="4"/>
    </row>
    <row r="125" spans="2:9" ht="24" x14ac:dyDescent="0.25">
      <c r="B125" s="15" t="s">
        <v>24</v>
      </c>
      <c r="C125" s="18" t="s">
        <v>151</v>
      </c>
      <c r="D125" s="21" t="s">
        <v>11</v>
      </c>
      <c r="E125" s="36">
        <f t="shared" ref="E125:G128" si="26">E126</f>
        <v>30</v>
      </c>
      <c r="F125" s="36">
        <f t="shared" si="26"/>
        <v>0</v>
      </c>
      <c r="G125" s="36">
        <f t="shared" si="26"/>
        <v>30</v>
      </c>
      <c r="I125" s="4"/>
    </row>
    <row r="126" spans="2:9" ht="24" x14ac:dyDescent="0.25">
      <c r="B126" s="15" t="s">
        <v>52</v>
      </c>
      <c r="C126" s="18" t="s">
        <v>152</v>
      </c>
      <c r="D126" s="21"/>
      <c r="E126" s="36">
        <f t="shared" si="26"/>
        <v>30</v>
      </c>
      <c r="F126" s="36">
        <f t="shared" si="26"/>
        <v>0</v>
      </c>
      <c r="G126" s="36">
        <f t="shared" si="26"/>
        <v>30</v>
      </c>
      <c r="I126" s="4"/>
    </row>
    <row r="127" spans="2:9" ht="24" x14ac:dyDescent="0.25">
      <c r="B127" s="15" t="s">
        <v>53</v>
      </c>
      <c r="C127" s="18" t="s">
        <v>153</v>
      </c>
      <c r="D127" s="21"/>
      <c r="E127" s="36">
        <f t="shared" si="26"/>
        <v>30</v>
      </c>
      <c r="F127" s="36">
        <f t="shared" si="26"/>
        <v>0</v>
      </c>
      <c r="G127" s="36">
        <f t="shared" si="26"/>
        <v>30</v>
      </c>
      <c r="I127" s="4"/>
    </row>
    <row r="128" spans="2:9" ht="24" x14ac:dyDescent="0.25">
      <c r="B128" s="16" t="s">
        <v>74</v>
      </c>
      <c r="C128" s="18" t="s">
        <v>153</v>
      </c>
      <c r="D128" s="21">
        <v>200</v>
      </c>
      <c r="E128" s="36">
        <f t="shared" si="26"/>
        <v>30</v>
      </c>
      <c r="F128" s="36">
        <f t="shared" si="26"/>
        <v>0</v>
      </c>
      <c r="G128" s="36">
        <f t="shared" si="26"/>
        <v>30</v>
      </c>
      <c r="I128" s="4"/>
    </row>
    <row r="129" spans="2:9" ht="24" x14ac:dyDescent="0.25">
      <c r="B129" s="16" t="s">
        <v>1</v>
      </c>
      <c r="C129" s="18" t="s">
        <v>153</v>
      </c>
      <c r="D129" s="21">
        <v>240</v>
      </c>
      <c r="E129" s="36">
        <v>30</v>
      </c>
      <c r="F129" s="36"/>
      <c r="G129" s="36">
        <v>30</v>
      </c>
      <c r="I129" s="4"/>
    </row>
    <row r="130" spans="2:9" ht="36" x14ac:dyDescent="0.25">
      <c r="B130" s="25" t="s">
        <v>97</v>
      </c>
      <c r="C130" s="18" t="s">
        <v>154</v>
      </c>
      <c r="D130" s="21" t="s">
        <v>11</v>
      </c>
      <c r="E130" s="36">
        <f>E131</f>
        <v>100</v>
      </c>
      <c r="F130" s="36">
        <f>F131</f>
        <v>50</v>
      </c>
      <c r="G130" s="36">
        <f>G131</f>
        <v>150</v>
      </c>
      <c r="I130" s="4"/>
    </row>
    <row r="131" spans="2:9" ht="24" x14ac:dyDescent="0.25">
      <c r="B131" s="15" t="s">
        <v>55</v>
      </c>
      <c r="C131" s="18" t="s">
        <v>157</v>
      </c>
      <c r="D131" s="21" t="s">
        <v>11</v>
      </c>
      <c r="E131" s="36">
        <f>E132+E138</f>
        <v>100</v>
      </c>
      <c r="F131" s="36">
        <f>F132+F138</f>
        <v>50</v>
      </c>
      <c r="G131" s="36">
        <f>G132+G138</f>
        <v>150</v>
      </c>
      <c r="I131" s="4"/>
    </row>
    <row r="132" spans="2:9" ht="24" x14ac:dyDescent="0.25">
      <c r="B132" s="15" t="s">
        <v>78</v>
      </c>
      <c r="C132" s="18" t="s">
        <v>158</v>
      </c>
      <c r="D132" s="21"/>
      <c r="E132" s="36">
        <f>E133</f>
        <v>50</v>
      </c>
      <c r="F132" s="36">
        <f>F133</f>
        <v>0</v>
      </c>
      <c r="G132" s="36">
        <f>G133</f>
        <v>50</v>
      </c>
      <c r="I132" s="4"/>
    </row>
    <row r="133" spans="2:9" x14ac:dyDescent="0.25">
      <c r="B133" s="15" t="s">
        <v>206</v>
      </c>
      <c r="C133" s="18" t="s">
        <v>205</v>
      </c>
      <c r="D133" s="21" t="s">
        <v>11</v>
      </c>
      <c r="E133" s="36">
        <f>E134+E136</f>
        <v>50</v>
      </c>
      <c r="F133" s="36">
        <f>F134+F136</f>
        <v>0</v>
      </c>
      <c r="G133" s="36">
        <f>G134+G136</f>
        <v>50</v>
      </c>
      <c r="I133" s="4"/>
    </row>
    <row r="134" spans="2:9" x14ac:dyDescent="0.25">
      <c r="B134" s="16" t="s">
        <v>9</v>
      </c>
      <c r="C134" s="18" t="s">
        <v>205</v>
      </c>
      <c r="D134" s="21" t="s">
        <v>23</v>
      </c>
      <c r="E134" s="36">
        <f>E135</f>
        <v>50</v>
      </c>
      <c r="F134" s="36">
        <f>F135</f>
        <v>0</v>
      </c>
      <c r="G134" s="36">
        <f>G135</f>
        <v>50</v>
      </c>
      <c r="I134" s="4"/>
    </row>
    <row r="135" spans="2:9" x14ac:dyDescent="0.25">
      <c r="B135" s="16" t="s">
        <v>22</v>
      </c>
      <c r="C135" s="18" t="s">
        <v>205</v>
      </c>
      <c r="D135" s="21" t="s">
        <v>21</v>
      </c>
      <c r="E135" s="36">
        <v>50</v>
      </c>
      <c r="F135" s="36"/>
      <c r="G135" s="36">
        <v>50</v>
      </c>
      <c r="I135" s="4"/>
    </row>
    <row r="136" spans="2:9" hidden="1" x14ac:dyDescent="0.25">
      <c r="B136" s="16" t="s">
        <v>16</v>
      </c>
      <c r="C136" s="18" t="s">
        <v>159</v>
      </c>
      <c r="D136" s="21">
        <v>300</v>
      </c>
      <c r="E136" s="22">
        <f>E137</f>
        <v>0</v>
      </c>
      <c r="F136" s="22">
        <f>F137</f>
        <v>0</v>
      </c>
      <c r="G136" s="22">
        <f>G137</f>
        <v>0</v>
      </c>
      <c r="I136" s="4"/>
    </row>
    <row r="137" spans="2:9" hidden="1" x14ac:dyDescent="0.25">
      <c r="B137" s="16" t="s">
        <v>85</v>
      </c>
      <c r="C137" s="18" t="s">
        <v>159</v>
      </c>
      <c r="D137" s="21">
        <v>360</v>
      </c>
      <c r="E137" s="22"/>
      <c r="F137" s="22"/>
      <c r="G137" s="22"/>
      <c r="I137" s="4"/>
    </row>
    <row r="138" spans="2:9" ht="24" x14ac:dyDescent="0.25">
      <c r="B138" s="16" t="s">
        <v>56</v>
      </c>
      <c r="C138" s="18" t="s">
        <v>155</v>
      </c>
      <c r="D138" s="21"/>
      <c r="E138" s="36">
        <f t="shared" ref="E138:G140" si="27">E139</f>
        <v>50</v>
      </c>
      <c r="F138" s="36">
        <f t="shared" si="27"/>
        <v>50</v>
      </c>
      <c r="G138" s="36">
        <f t="shared" si="27"/>
        <v>100</v>
      </c>
      <c r="I138" s="4"/>
    </row>
    <row r="139" spans="2:9" ht="22.5" customHeight="1" x14ac:dyDescent="0.25">
      <c r="B139" s="16" t="s">
        <v>79</v>
      </c>
      <c r="C139" s="18" t="s">
        <v>156</v>
      </c>
      <c r="D139" s="21"/>
      <c r="E139" s="36">
        <f t="shared" si="27"/>
        <v>50</v>
      </c>
      <c r="F139" s="36">
        <f t="shared" si="27"/>
        <v>50</v>
      </c>
      <c r="G139" s="36">
        <f t="shared" si="27"/>
        <v>100</v>
      </c>
      <c r="I139" s="4"/>
    </row>
    <row r="140" spans="2:9" ht="24" x14ac:dyDescent="0.25">
      <c r="B140" s="16" t="s">
        <v>74</v>
      </c>
      <c r="C140" s="18" t="s">
        <v>156</v>
      </c>
      <c r="D140" s="21">
        <v>200</v>
      </c>
      <c r="E140" s="36">
        <f t="shared" si="27"/>
        <v>50</v>
      </c>
      <c r="F140" s="36">
        <f t="shared" si="27"/>
        <v>50</v>
      </c>
      <c r="G140" s="36">
        <f t="shared" si="27"/>
        <v>100</v>
      </c>
      <c r="I140" s="4"/>
    </row>
    <row r="141" spans="2:9" ht="24" x14ac:dyDescent="0.25">
      <c r="B141" s="16" t="s">
        <v>1</v>
      </c>
      <c r="C141" s="18" t="s">
        <v>156</v>
      </c>
      <c r="D141" s="21">
        <v>240</v>
      </c>
      <c r="E141" s="36">
        <v>50</v>
      </c>
      <c r="F141" s="36">
        <v>50</v>
      </c>
      <c r="G141" s="36">
        <f>E141+F141</f>
        <v>100</v>
      </c>
      <c r="I141" s="4"/>
    </row>
    <row r="142" spans="2:9" ht="24" x14ac:dyDescent="0.25">
      <c r="B142" s="15" t="s">
        <v>123</v>
      </c>
      <c r="C142" s="18" t="s">
        <v>119</v>
      </c>
      <c r="D142" s="21"/>
      <c r="E142" s="36">
        <f t="shared" ref="E142:G143" si="28">E143</f>
        <v>370.7</v>
      </c>
      <c r="F142" s="36">
        <f t="shared" si="28"/>
        <v>100</v>
      </c>
      <c r="G142" s="36">
        <f t="shared" si="28"/>
        <v>470.7</v>
      </c>
      <c r="I142" s="4"/>
    </row>
    <row r="143" spans="2:9" x14ac:dyDescent="0.25">
      <c r="B143" s="15" t="s">
        <v>27</v>
      </c>
      <c r="C143" s="18" t="s">
        <v>120</v>
      </c>
      <c r="D143" s="21"/>
      <c r="E143" s="36">
        <f t="shared" si="28"/>
        <v>370.7</v>
      </c>
      <c r="F143" s="36">
        <f t="shared" si="28"/>
        <v>100</v>
      </c>
      <c r="G143" s="36">
        <f t="shared" si="28"/>
        <v>470.7</v>
      </c>
      <c r="I143" s="4"/>
    </row>
    <row r="144" spans="2:9" ht="24" x14ac:dyDescent="0.25">
      <c r="B144" s="15" t="s">
        <v>44</v>
      </c>
      <c r="C144" s="23" t="s">
        <v>121</v>
      </c>
      <c r="D144" s="21"/>
      <c r="E144" s="36">
        <f>E145+E148</f>
        <v>370.7</v>
      </c>
      <c r="F144" s="36">
        <f>F145+F148</f>
        <v>100</v>
      </c>
      <c r="G144" s="36">
        <f>G145+G148</f>
        <v>470.7</v>
      </c>
      <c r="I144" s="4"/>
    </row>
    <row r="145" spans="2:9" ht="24" x14ac:dyDescent="0.25">
      <c r="B145" s="15" t="s">
        <v>247</v>
      </c>
      <c r="C145" s="23" t="s">
        <v>122</v>
      </c>
      <c r="D145" s="21"/>
      <c r="E145" s="36">
        <f t="shared" ref="E145:G146" si="29">E146</f>
        <v>278</v>
      </c>
      <c r="F145" s="36">
        <f t="shared" si="29"/>
        <v>0</v>
      </c>
      <c r="G145" s="36">
        <f t="shared" si="29"/>
        <v>278</v>
      </c>
      <c r="I145" s="4"/>
    </row>
    <row r="146" spans="2:9" ht="36" x14ac:dyDescent="0.25">
      <c r="B146" s="16" t="s">
        <v>3</v>
      </c>
      <c r="C146" s="23" t="s">
        <v>122</v>
      </c>
      <c r="D146" s="21">
        <v>100</v>
      </c>
      <c r="E146" s="36">
        <f t="shared" si="29"/>
        <v>278</v>
      </c>
      <c r="F146" s="36">
        <f t="shared" si="29"/>
        <v>0</v>
      </c>
      <c r="G146" s="36">
        <f t="shared" si="29"/>
        <v>278</v>
      </c>
      <c r="I146" s="4"/>
    </row>
    <row r="147" spans="2:9" x14ac:dyDescent="0.25">
      <c r="B147" s="16" t="s">
        <v>77</v>
      </c>
      <c r="C147" s="23" t="s">
        <v>122</v>
      </c>
      <c r="D147" s="21">
        <v>110</v>
      </c>
      <c r="E147" s="36">
        <v>278</v>
      </c>
      <c r="F147" s="36"/>
      <c r="G147" s="36">
        <v>278</v>
      </c>
      <c r="I147" s="4"/>
    </row>
    <row r="148" spans="2:9" ht="36" x14ac:dyDescent="0.25">
      <c r="B148" s="15" t="s">
        <v>88</v>
      </c>
      <c r="C148" s="18" t="s">
        <v>124</v>
      </c>
      <c r="D148" s="21"/>
      <c r="E148" s="36">
        <f t="shared" ref="E148:G149" si="30">E149</f>
        <v>92.7</v>
      </c>
      <c r="F148" s="36">
        <f t="shared" si="30"/>
        <v>100</v>
      </c>
      <c r="G148" s="36">
        <f t="shared" si="30"/>
        <v>192.7</v>
      </c>
      <c r="I148" s="4"/>
    </row>
    <row r="149" spans="2:9" ht="36" x14ac:dyDescent="0.25">
      <c r="B149" s="16" t="s">
        <v>3</v>
      </c>
      <c r="C149" s="18" t="s">
        <v>124</v>
      </c>
      <c r="D149" s="21">
        <v>100</v>
      </c>
      <c r="E149" s="36">
        <f t="shared" si="30"/>
        <v>92.7</v>
      </c>
      <c r="F149" s="36">
        <f t="shared" si="30"/>
        <v>100</v>
      </c>
      <c r="G149" s="36">
        <f t="shared" si="30"/>
        <v>192.7</v>
      </c>
      <c r="I149" s="4"/>
    </row>
    <row r="150" spans="2:9" x14ac:dyDescent="0.25">
      <c r="B150" s="16" t="s">
        <v>77</v>
      </c>
      <c r="C150" s="18" t="s">
        <v>124</v>
      </c>
      <c r="D150" s="21">
        <v>110</v>
      </c>
      <c r="E150" s="36">
        <v>92.7</v>
      </c>
      <c r="F150" s="36">
        <v>100</v>
      </c>
      <c r="G150" s="36">
        <f>E150+F150</f>
        <v>192.7</v>
      </c>
      <c r="I150" s="4"/>
    </row>
    <row r="151" spans="2:9" ht="24" x14ac:dyDescent="0.25">
      <c r="B151" s="15" t="s">
        <v>99</v>
      </c>
      <c r="C151" s="18" t="s">
        <v>164</v>
      </c>
      <c r="D151" s="21"/>
      <c r="E151" s="36">
        <f>E152+E163</f>
        <v>16582.2</v>
      </c>
      <c r="F151" s="36">
        <f>F152+F163</f>
        <v>-457</v>
      </c>
      <c r="G151" s="36">
        <f>G152+G163</f>
        <v>16125.2</v>
      </c>
      <c r="I151" s="4"/>
    </row>
    <row r="152" spans="2:9" x14ac:dyDescent="0.25">
      <c r="B152" s="15" t="s">
        <v>19</v>
      </c>
      <c r="C152" s="18" t="s">
        <v>165</v>
      </c>
      <c r="D152" s="21"/>
      <c r="E152" s="36">
        <f>E153</f>
        <v>2683.7</v>
      </c>
      <c r="F152" s="36">
        <f>F153</f>
        <v>0</v>
      </c>
      <c r="G152" s="36">
        <f>G153</f>
        <v>2683.7</v>
      </c>
      <c r="I152" s="4"/>
    </row>
    <row r="153" spans="2:9" ht="24" x14ac:dyDescent="0.25">
      <c r="B153" s="15" t="s">
        <v>59</v>
      </c>
      <c r="C153" s="18" t="s">
        <v>166</v>
      </c>
      <c r="D153" s="21"/>
      <c r="E153" s="36">
        <f>E154+E157+E160</f>
        <v>2683.7</v>
      </c>
      <c r="F153" s="36">
        <f>F154+F157+F160</f>
        <v>0</v>
      </c>
      <c r="G153" s="36">
        <f>G154+G157+G160</f>
        <v>2683.7</v>
      </c>
      <c r="I153" s="4"/>
    </row>
    <row r="154" spans="2:9" x14ac:dyDescent="0.25">
      <c r="B154" s="15" t="s">
        <v>60</v>
      </c>
      <c r="C154" s="18" t="s">
        <v>167</v>
      </c>
      <c r="D154" s="21"/>
      <c r="E154" s="36">
        <f t="shared" ref="E154:G155" si="31">E155</f>
        <v>2006</v>
      </c>
      <c r="F154" s="36">
        <f t="shared" si="31"/>
        <v>0</v>
      </c>
      <c r="G154" s="36">
        <f t="shared" si="31"/>
        <v>2006</v>
      </c>
      <c r="I154" s="4"/>
    </row>
    <row r="155" spans="2:9" x14ac:dyDescent="0.25">
      <c r="B155" s="16" t="s">
        <v>9</v>
      </c>
      <c r="C155" s="18" t="s">
        <v>167</v>
      </c>
      <c r="D155" s="21">
        <v>800</v>
      </c>
      <c r="E155" s="36">
        <f t="shared" si="31"/>
        <v>2006</v>
      </c>
      <c r="F155" s="36">
        <f t="shared" si="31"/>
        <v>0</v>
      </c>
      <c r="G155" s="36">
        <f t="shared" si="31"/>
        <v>2006</v>
      </c>
      <c r="I155" s="4"/>
    </row>
    <row r="156" spans="2:9" ht="36" x14ac:dyDescent="0.25">
      <c r="B156" s="16" t="s">
        <v>75</v>
      </c>
      <c r="C156" s="18" t="s">
        <v>167</v>
      </c>
      <c r="D156" s="21">
        <v>810</v>
      </c>
      <c r="E156" s="36">
        <v>2006</v>
      </c>
      <c r="F156" s="36"/>
      <c r="G156" s="36">
        <f>E156+F156</f>
        <v>2006</v>
      </c>
      <c r="I156" s="4"/>
    </row>
    <row r="157" spans="2:9" ht="36" x14ac:dyDescent="0.25">
      <c r="B157" s="15" t="s">
        <v>61</v>
      </c>
      <c r="C157" s="18" t="s">
        <v>168</v>
      </c>
      <c r="D157" s="21"/>
      <c r="E157" s="36">
        <f t="shared" ref="E157:G158" si="32">E158</f>
        <v>483.7</v>
      </c>
      <c r="F157" s="36">
        <f t="shared" si="32"/>
        <v>0</v>
      </c>
      <c r="G157" s="36">
        <f t="shared" si="32"/>
        <v>483.7</v>
      </c>
      <c r="I157" s="4"/>
    </row>
    <row r="158" spans="2:9" x14ac:dyDescent="0.25">
      <c r="B158" s="15" t="s">
        <v>15</v>
      </c>
      <c r="C158" s="18" t="s">
        <v>168</v>
      </c>
      <c r="D158" s="21">
        <v>500</v>
      </c>
      <c r="E158" s="36">
        <f t="shared" si="32"/>
        <v>483.7</v>
      </c>
      <c r="F158" s="36">
        <f t="shared" si="32"/>
        <v>0</v>
      </c>
      <c r="G158" s="36">
        <f t="shared" si="32"/>
        <v>483.7</v>
      </c>
      <c r="I158" s="4"/>
    </row>
    <row r="159" spans="2:9" x14ac:dyDescent="0.25">
      <c r="B159" s="16" t="s">
        <v>14</v>
      </c>
      <c r="C159" s="18" t="s">
        <v>168</v>
      </c>
      <c r="D159" s="21">
        <v>540</v>
      </c>
      <c r="E159" s="36">
        <v>483.7</v>
      </c>
      <c r="F159" s="36"/>
      <c r="G159" s="36">
        <v>483.7</v>
      </c>
      <c r="I159" s="4"/>
    </row>
    <row r="160" spans="2:9" ht="24" x14ac:dyDescent="0.25">
      <c r="B160" s="16" t="s">
        <v>46</v>
      </c>
      <c r="C160" s="18" t="s">
        <v>169</v>
      </c>
      <c r="D160" s="21"/>
      <c r="E160" s="22">
        <f t="shared" ref="E160:G161" si="33">E161</f>
        <v>194</v>
      </c>
      <c r="F160" s="22">
        <f t="shared" si="33"/>
        <v>0</v>
      </c>
      <c r="G160" s="22">
        <f t="shared" si="33"/>
        <v>194</v>
      </c>
      <c r="I160" s="4"/>
    </row>
    <row r="161" spans="2:9" ht="24" x14ac:dyDescent="0.25">
      <c r="B161" s="16" t="s">
        <v>74</v>
      </c>
      <c r="C161" s="18" t="s">
        <v>169</v>
      </c>
      <c r="D161" s="21">
        <v>200</v>
      </c>
      <c r="E161" s="22">
        <v>194</v>
      </c>
      <c r="F161" s="22">
        <f t="shared" si="33"/>
        <v>0</v>
      </c>
      <c r="G161" s="22">
        <f t="shared" si="33"/>
        <v>194</v>
      </c>
      <c r="I161" s="4"/>
    </row>
    <row r="162" spans="2:9" ht="24" x14ac:dyDescent="0.25">
      <c r="B162" s="16" t="s">
        <v>1</v>
      </c>
      <c r="C162" s="18" t="s">
        <v>169</v>
      </c>
      <c r="D162" s="21">
        <v>240</v>
      </c>
      <c r="E162" s="22">
        <v>194</v>
      </c>
      <c r="F162" s="22"/>
      <c r="G162" s="22">
        <f>E162+F162</f>
        <v>194</v>
      </c>
      <c r="I162" s="4"/>
    </row>
    <row r="163" spans="2:9" x14ac:dyDescent="0.25">
      <c r="B163" s="15" t="s">
        <v>18</v>
      </c>
      <c r="C163" s="18" t="s">
        <v>170</v>
      </c>
      <c r="D163" s="21"/>
      <c r="E163" s="36">
        <f t="shared" ref="E163:G166" si="34">E164</f>
        <v>13898.5</v>
      </c>
      <c r="F163" s="36">
        <f t="shared" si="34"/>
        <v>-457</v>
      </c>
      <c r="G163" s="36">
        <f t="shared" si="34"/>
        <v>13441.5</v>
      </c>
      <c r="I163" s="4"/>
    </row>
    <row r="164" spans="2:9" ht="24" x14ac:dyDescent="0.25">
      <c r="B164" s="15" t="s">
        <v>91</v>
      </c>
      <c r="C164" s="18" t="s">
        <v>171</v>
      </c>
      <c r="D164" s="21"/>
      <c r="E164" s="36">
        <f t="shared" si="34"/>
        <v>13898.5</v>
      </c>
      <c r="F164" s="36">
        <f t="shared" si="34"/>
        <v>-457</v>
      </c>
      <c r="G164" s="36">
        <f t="shared" si="34"/>
        <v>13441.5</v>
      </c>
      <c r="I164" s="4"/>
    </row>
    <row r="165" spans="2:9" ht="24" x14ac:dyDescent="0.25">
      <c r="B165" s="16" t="s">
        <v>46</v>
      </c>
      <c r="C165" s="18" t="s">
        <v>172</v>
      </c>
      <c r="D165" s="21"/>
      <c r="E165" s="36">
        <f t="shared" si="34"/>
        <v>13898.5</v>
      </c>
      <c r="F165" s="36">
        <f t="shared" si="34"/>
        <v>-457</v>
      </c>
      <c r="G165" s="36">
        <f t="shared" si="34"/>
        <v>13441.5</v>
      </c>
      <c r="I165" s="4"/>
    </row>
    <row r="166" spans="2:9" ht="24" x14ac:dyDescent="0.25">
      <c r="B166" s="16" t="s">
        <v>74</v>
      </c>
      <c r="C166" s="18" t="s">
        <v>172</v>
      </c>
      <c r="D166" s="21" t="s">
        <v>7</v>
      </c>
      <c r="E166" s="36">
        <f t="shared" si="34"/>
        <v>13898.5</v>
      </c>
      <c r="F166" s="36">
        <f t="shared" si="34"/>
        <v>-457</v>
      </c>
      <c r="G166" s="36">
        <f t="shared" si="34"/>
        <v>13441.5</v>
      </c>
      <c r="I166" s="4"/>
    </row>
    <row r="167" spans="2:9" ht="24" x14ac:dyDescent="0.25">
      <c r="B167" s="16" t="s">
        <v>1</v>
      </c>
      <c r="C167" s="18" t="s">
        <v>172</v>
      </c>
      <c r="D167" s="21" t="s">
        <v>6</v>
      </c>
      <c r="E167" s="36">
        <v>13898.5</v>
      </c>
      <c r="F167" s="36">
        <v>-457</v>
      </c>
      <c r="G167" s="36">
        <f>E167+F167</f>
        <v>13441.5</v>
      </c>
      <c r="I167" s="4"/>
    </row>
    <row r="168" spans="2:9" ht="24" x14ac:dyDescent="0.25">
      <c r="B168" s="16" t="s">
        <v>98</v>
      </c>
      <c r="C168" s="18" t="s">
        <v>160</v>
      </c>
      <c r="D168" s="21" t="s">
        <v>11</v>
      </c>
      <c r="E168" s="36">
        <f t="shared" ref="E168:G172" si="35">E169</f>
        <v>552.6</v>
      </c>
      <c r="F168" s="36">
        <f t="shared" si="35"/>
        <v>100</v>
      </c>
      <c r="G168" s="36">
        <f t="shared" si="35"/>
        <v>652.6</v>
      </c>
      <c r="I168" s="4"/>
    </row>
    <row r="169" spans="2:9" ht="24" x14ac:dyDescent="0.25">
      <c r="B169" s="15" t="s">
        <v>57</v>
      </c>
      <c r="C169" s="18" t="s">
        <v>161</v>
      </c>
      <c r="D169" s="26"/>
      <c r="E169" s="36">
        <f t="shared" si="35"/>
        <v>552.6</v>
      </c>
      <c r="F169" s="36">
        <f t="shared" si="35"/>
        <v>100</v>
      </c>
      <c r="G169" s="36">
        <f t="shared" si="35"/>
        <v>652.6</v>
      </c>
      <c r="I169" s="4"/>
    </row>
    <row r="170" spans="2:9" ht="24" x14ac:dyDescent="0.25">
      <c r="B170" s="15" t="s">
        <v>58</v>
      </c>
      <c r="C170" s="18" t="s">
        <v>162</v>
      </c>
      <c r="D170" s="26"/>
      <c r="E170" s="36">
        <f t="shared" si="35"/>
        <v>552.6</v>
      </c>
      <c r="F170" s="36">
        <f t="shared" si="35"/>
        <v>100</v>
      </c>
      <c r="G170" s="36">
        <f t="shared" si="35"/>
        <v>652.6</v>
      </c>
      <c r="I170" s="4"/>
    </row>
    <row r="171" spans="2:9" x14ac:dyDescent="0.25">
      <c r="B171" s="15" t="s">
        <v>20</v>
      </c>
      <c r="C171" s="18" t="s">
        <v>163</v>
      </c>
      <c r="D171" s="26"/>
      <c r="E171" s="36">
        <f t="shared" si="35"/>
        <v>552.6</v>
      </c>
      <c r="F171" s="36">
        <f t="shared" si="35"/>
        <v>100</v>
      </c>
      <c r="G171" s="36">
        <f t="shared" si="35"/>
        <v>652.6</v>
      </c>
      <c r="I171" s="4"/>
    </row>
    <row r="172" spans="2:9" ht="24" x14ac:dyDescent="0.25">
      <c r="B172" s="16" t="s">
        <v>74</v>
      </c>
      <c r="C172" s="18" t="s">
        <v>163</v>
      </c>
      <c r="D172" s="21" t="s">
        <v>7</v>
      </c>
      <c r="E172" s="36">
        <f t="shared" si="35"/>
        <v>552.6</v>
      </c>
      <c r="F172" s="36">
        <f t="shared" si="35"/>
        <v>100</v>
      </c>
      <c r="G172" s="36">
        <f t="shared" si="35"/>
        <v>652.6</v>
      </c>
      <c r="I172" s="4"/>
    </row>
    <row r="173" spans="2:9" ht="24" x14ac:dyDescent="0.25">
      <c r="B173" s="16" t="s">
        <v>1</v>
      </c>
      <c r="C173" s="18" t="s">
        <v>163</v>
      </c>
      <c r="D173" s="21" t="s">
        <v>6</v>
      </c>
      <c r="E173" s="36">
        <v>552.6</v>
      </c>
      <c r="F173" s="36">
        <v>100</v>
      </c>
      <c r="G173" s="36">
        <f>E173+F173</f>
        <v>652.6</v>
      </c>
      <c r="I173" s="4"/>
    </row>
    <row r="174" spans="2:9" ht="24" x14ac:dyDescent="0.25">
      <c r="B174" s="15" t="s">
        <v>128</v>
      </c>
      <c r="C174" s="18" t="s">
        <v>125</v>
      </c>
      <c r="D174" s="22"/>
      <c r="E174" s="36">
        <f t="shared" ref="E174:G178" si="36">E175</f>
        <v>100</v>
      </c>
      <c r="F174" s="36">
        <f t="shared" si="36"/>
        <v>0</v>
      </c>
      <c r="G174" s="36">
        <f t="shared" si="36"/>
        <v>100</v>
      </c>
      <c r="I174" s="4"/>
    </row>
    <row r="175" spans="2:9" x14ac:dyDescent="0.25">
      <c r="B175" s="15" t="s">
        <v>129</v>
      </c>
      <c r="C175" s="18" t="s">
        <v>126</v>
      </c>
      <c r="D175" s="22"/>
      <c r="E175" s="36">
        <f t="shared" si="36"/>
        <v>100</v>
      </c>
      <c r="F175" s="36">
        <f t="shared" si="36"/>
        <v>0</v>
      </c>
      <c r="G175" s="36">
        <f t="shared" si="36"/>
        <v>100</v>
      </c>
      <c r="I175" s="4"/>
    </row>
    <row r="176" spans="2:9" x14ac:dyDescent="0.25">
      <c r="B176" s="15" t="s">
        <v>73</v>
      </c>
      <c r="C176" s="18" t="s">
        <v>126</v>
      </c>
      <c r="D176" s="22"/>
      <c r="E176" s="36">
        <f t="shared" si="36"/>
        <v>100</v>
      </c>
      <c r="F176" s="36">
        <f t="shared" si="36"/>
        <v>0</v>
      </c>
      <c r="G176" s="36">
        <f t="shared" si="36"/>
        <v>100</v>
      </c>
      <c r="I176" s="4"/>
    </row>
    <row r="177" spans="2:9" ht="24" x14ac:dyDescent="0.25">
      <c r="B177" s="15" t="s">
        <v>46</v>
      </c>
      <c r="C177" s="18" t="s">
        <v>127</v>
      </c>
      <c r="D177" s="22"/>
      <c r="E177" s="22">
        <f t="shared" si="36"/>
        <v>100</v>
      </c>
      <c r="F177" s="22">
        <f t="shared" si="36"/>
        <v>0</v>
      </c>
      <c r="G177" s="22">
        <f t="shared" si="36"/>
        <v>100</v>
      </c>
      <c r="I177" s="4"/>
    </row>
    <row r="178" spans="2:9" ht="24" x14ac:dyDescent="0.25">
      <c r="B178" s="16" t="s">
        <v>74</v>
      </c>
      <c r="C178" s="18" t="s">
        <v>127</v>
      </c>
      <c r="D178" s="21">
        <v>200</v>
      </c>
      <c r="E178" s="36">
        <f t="shared" si="36"/>
        <v>100</v>
      </c>
      <c r="F178" s="36">
        <f t="shared" si="36"/>
        <v>0</v>
      </c>
      <c r="G178" s="36">
        <f t="shared" si="36"/>
        <v>100</v>
      </c>
      <c r="I178" s="4"/>
    </row>
    <row r="179" spans="2:9" ht="24" x14ac:dyDescent="0.25">
      <c r="B179" s="16" t="s">
        <v>1</v>
      </c>
      <c r="C179" s="18" t="s">
        <v>127</v>
      </c>
      <c r="D179" s="21">
        <v>240</v>
      </c>
      <c r="E179" s="36">
        <v>100</v>
      </c>
      <c r="F179" s="36"/>
      <c r="G179" s="36">
        <v>100</v>
      </c>
      <c r="I179" s="4"/>
    </row>
    <row r="180" spans="2:9" ht="24" x14ac:dyDescent="0.25">
      <c r="B180" s="15" t="s">
        <v>95</v>
      </c>
      <c r="C180" s="18" t="s">
        <v>130</v>
      </c>
      <c r="D180" s="22"/>
      <c r="E180" s="36">
        <f>E181+E189</f>
        <v>16516.900000000001</v>
      </c>
      <c r="F180" s="36">
        <f>F181+F189</f>
        <v>7942</v>
      </c>
      <c r="G180" s="36">
        <f>G181+G189</f>
        <v>24458.9</v>
      </c>
      <c r="I180" s="4"/>
    </row>
    <row r="181" spans="2:9" ht="24" x14ac:dyDescent="0.25">
      <c r="B181" s="15" t="s">
        <v>47</v>
      </c>
      <c r="C181" s="18" t="s">
        <v>133</v>
      </c>
      <c r="D181" s="22"/>
      <c r="E181" s="36">
        <f>E182</f>
        <v>500</v>
      </c>
      <c r="F181" s="36">
        <f>F182</f>
        <v>0</v>
      </c>
      <c r="G181" s="36">
        <f>G182</f>
        <v>500</v>
      </c>
      <c r="I181" s="4"/>
    </row>
    <row r="182" spans="2:9" ht="24" x14ac:dyDescent="0.25">
      <c r="B182" s="15" t="s">
        <v>76</v>
      </c>
      <c r="C182" s="18" t="s">
        <v>134</v>
      </c>
      <c r="D182" s="22"/>
      <c r="E182" s="36">
        <f>E183+E186</f>
        <v>500</v>
      </c>
      <c r="F182" s="36">
        <f>F183+F186</f>
        <v>0</v>
      </c>
      <c r="G182" s="36">
        <f>G183+G186</f>
        <v>500</v>
      </c>
      <c r="I182" s="4"/>
    </row>
    <row r="183" spans="2:9" ht="24" hidden="1" x14ac:dyDescent="0.25">
      <c r="B183" s="15" t="s">
        <v>89</v>
      </c>
      <c r="C183" s="18" t="s">
        <v>135</v>
      </c>
      <c r="D183" s="22"/>
      <c r="E183" s="22">
        <f t="shared" ref="E183:G184" si="37">E184</f>
        <v>0</v>
      </c>
      <c r="F183" s="22">
        <f t="shared" si="37"/>
        <v>0</v>
      </c>
      <c r="G183" s="22">
        <f t="shared" si="37"/>
        <v>0</v>
      </c>
      <c r="I183" s="4"/>
    </row>
    <row r="184" spans="2:9" ht="24" hidden="1" x14ac:dyDescent="0.25">
      <c r="B184" s="15" t="s">
        <v>84</v>
      </c>
      <c r="C184" s="18" t="s">
        <v>135</v>
      </c>
      <c r="D184" s="21">
        <v>600</v>
      </c>
      <c r="E184" s="22">
        <f t="shared" si="37"/>
        <v>0</v>
      </c>
      <c r="F184" s="22">
        <f t="shared" si="37"/>
        <v>0</v>
      </c>
      <c r="G184" s="22">
        <f t="shared" si="37"/>
        <v>0</v>
      </c>
      <c r="I184" s="4"/>
    </row>
    <row r="185" spans="2:9" ht="36" hidden="1" x14ac:dyDescent="0.25">
      <c r="B185" s="16" t="s">
        <v>246</v>
      </c>
      <c r="C185" s="18" t="s">
        <v>135</v>
      </c>
      <c r="D185" s="21">
        <v>630</v>
      </c>
      <c r="E185" s="22"/>
      <c r="F185" s="22"/>
      <c r="G185" s="22"/>
      <c r="I185" s="4"/>
    </row>
    <row r="186" spans="2:9" ht="24" x14ac:dyDescent="0.25">
      <c r="B186" s="15" t="s">
        <v>46</v>
      </c>
      <c r="C186" s="18" t="s">
        <v>136</v>
      </c>
      <c r="D186" s="21"/>
      <c r="E186" s="36">
        <f t="shared" ref="E186:G187" si="38">E187</f>
        <v>500</v>
      </c>
      <c r="F186" s="36">
        <f t="shared" si="38"/>
        <v>0</v>
      </c>
      <c r="G186" s="36">
        <f t="shared" si="38"/>
        <v>500</v>
      </c>
      <c r="I186" s="4"/>
    </row>
    <row r="187" spans="2:9" ht="24" x14ac:dyDescent="0.25">
      <c r="B187" s="16" t="s">
        <v>74</v>
      </c>
      <c r="C187" s="18" t="s">
        <v>136</v>
      </c>
      <c r="D187" s="21">
        <v>200</v>
      </c>
      <c r="E187" s="36">
        <f t="shared" si="38"/>
        <v>500</v>
      </c>
      <c r="F187" s="36">
        <f t="shared" si="38"/>
        <v>0</v>
      </c>
      <c r="G187" s="36">
        <f t="shared" si="38"/>
        <v>500</v>
      </c>
      <c r="I187" s="4"/>
    </row>
    <row r="188" spans="2:9" ht="24" x14ac:dyDescent="0.25">
      <c r="B188" s="16" t="s">
        <v>1</v>
      </c>
      <c r="C188" s="18" t="s">
        <v>136</v>
      </c>
      <c r="D188" s="21">
        <v>240</v>
      </c>
      <c r="E188" s="36">
        <v>500</v>
      </c>
      <c r="F188" s="36"/>
      <c r="G188" s="36">
        <v>500</v>
      </c>
      <c r="I188" s="4"/>
    </row>
    <row r="189" spans="2:9" ht="24" x14ac:dyDescent="0.25">
      <c r="B189" s="15" t="s">
        <v>26</v>
      </c>
      <c r="C189" s="18" t="s">
        <v>131</v>
      </c>
      <c r="D189" s="21"/>
      <c r="E189" s="36">
        <f>E190</f>
        <v>16016.9</v>
      </c>
      <c r="F189" s="36">
        <f>F190</f>
        <v>7942</v>
      </c>
      <c r="G189" s="36">
        <f>G190</f>
        <v>23958.9</v>
      </c>
      <c r="I189" s="4"/>
    </row>
    <row r="190" spans="2:9" ht="24" x14ac:dyDescent="0.25">
      <c r="B190" s="15" t="s">
        <v>45</v>
      </c>
      <c r="C190" s="18" t="s">
        <v>132</v>
      </c>
      <c r="D190" s="21"/>
      <c r="E190" s="36">
        <f>E191+E194+E197+E202+E205</f>
        <v>16016.9</v>
      </c>
      <c r="F190" s="36">
        <f>F191+F194+F197+F202+F205</f>
        <v>7942</v>
      </c>
      <c r="G190" s="36">
        <f>G191+G194+G197+G202+G205</f>
        <v>23958.9</v>
      </c>
      <c r="I190" s="4"/>
    </row>
    <row r="191" spans="2:9" ht="48" x14ac:dyDescent="0.25">
      <c r="B191" s="16" t="s">
        <v>104</v>
      </c>
      <c r="C191" s="18" t="s">
        <v>140</v>
      </c>
      <c r="D191" s="21"/>
      <c r="E191" s="22">
        <f t="shared" ref="E191:G192" si="39">E192</f>
        <v>6599.7</v>
      </c>
      <c r="F191" s="22">
        <f t="shared" si="39"/>
        <v>6682.2</v>
      </c>
      <c r="G191" s="22">
        <f t="shared" si="39"/>
        <v>13281.9</v>
      </c>
      <c r="I191" s="4"/>
    </row>
    <row r="192" spans="2:9" x14ac:dyDescent="0.25">
      <c r="B192" s="15" t="s">
        <v>15</v>
      </c>
      <c r="C192" s="18" t="s">
        <v>140</v>
      </c>
      <c r="D192" s="21">
        <v>500</v>
      </c>
      <c r="E192" s="22">
        <f t="shared" si="39"/>
        <v>6599.7</v>
      </c>
      <c r="F192" s="22">
        <f t="shared" si="39"/>
        <v>6682.2</v>
      </c>
      <c r="G192" s="22">
        <f t="shared" si="39"/>
        <v>13281.9</v>
      </c>
      <c r="I192" s="4"/>
    </row>
    <row r="193" spans="2:9" x14ac:dyDescent="0.25">
      <c r="B193" s="16" t="s">
        <v>14</v>
      </c>
      <c r="C193" s="18" t="s">
        <v>140</v>
      </c>
      <c r="D193" s="21">
        <v>540</v>
      </c>
      <c r="E193" s="22">
        <v>6599.7</v>
      </c>
      <c r="F193" s="22">
        <v>6682.2</v>
      </c>
      <c r="G193" s="22">
        <f>E193+F193</f>
        <v>13281.9</v>
      </c>
      <c r="I193" s="4"/>
    </row>
    <row r="194" spans="2:9" ht="36" x14ac:dyDescent="0.25">
      <c r="B194" s="16" t="s">
        <v>220</v>
      </c>
      <c r="C194" s="18" t="s">
        <v>221</v>
      </c>
      <c r="D194" s="21"/>
      <c r="E194" s="22">
        <f t="shared" ref="E194:G195" si="40">E195</f>
        <v>9.5</v>
      </c>
      <c r="F194" s="22">
        <f t="shared" si="40"/>
        <v>0</v>
      </c>
      <c r="G194" s="22">
        <f t="shared" si="40"/>
        <v>9.5</v>
      </c>
      <c r="I194" s="4"/>
    </row>
    <row r="195" spans="2:9" ht="24" x14ac:dyDescent="0.25">
      <c r="B195" s="16" t="s">
        <v>74</v>
      </c>
      <c r="C195" s="18" t="s">
        <v>221</v>
      </c>
      <c r="D195" s="21">
        <v>200</v>
      </c>
      <c r="E195" s="22">
        <f t="shared" si="40"/>
        <v>9.5</v>
      </c>
      <c r="F195" s="22">
        <f t="shared" si="40"/>
        <v>0</v>
      </c>
      <c r="G195" s="22">
        <f t="shared" si="40"/>
        <v>9.5</v>
      </c>
      <c r="I195" s="4"/>
    </row>
    <row r="196" spans="2:9" ht="24" x14ac:dyDescent="0.25">
      <c r="B196" s="16" t="s">
        <v>1</v>
      </c>
      <c r="C196" s="18" t="s">
        <v>221</v>
      </c>
      <c r="D196" s="21">
        <v>240</v>
      </c>
      <c r="E196" s="22">
        <v>9.5</v>
      </c>
      <c r="F196" s="22"/>
      <c r="G196" s="22">
        <v>9.5</v>
      </c>
      <c r="I196" s="4"/>
    </row>
    <row r="197" spans="2:9" ht="24" x14ac:dyDescent="0.25">
      <c r="B197" s="15" t="s">
        <v>46</v>
      </c>
      <c r="C197" s="18" t="s">
        <v>137</v>
      </c>
      <c r="D197" s="21"/>
      <c r="E197" s="36">
        <f>E198+E200</f>
        <v>4330</v>
      </c>
      <c r="F197" s="36">
        <f>F198+F200</f>
        <v>491</v>
      </c>
      <c r="G197" s="36">
        <f>G198+G200</f>
        <v>4821</v>
      </c>
      <c r="I197" s="4"/>
    </row>
    <row r="198" spans="2:9" ht="24" x14ac:dyDescent="0.25">
      <c r="B198" s="16" t="s">
        <v>74</v>
      </c>
      <c r="C198" s="18" t="s">
        <v>137</v>
      </c>
      <c r="D198" s="21">
        <v>200</v>
      </c>
      <c r="E198" s="22">
        <f>E199</f>
        <v>3330</v>
      </c>
      <c r="F198" s="22">
        <f>F199</f>
        <v>500</v>
      </c>
      <c r="G198" s="22">
        <f>G199</f>
        <v>3830</v>
      </c>
      <c r="I198" s="4"/>
    </row>
    <row r="199" spans="2:9" ht="24" x14ac:dyDescent="0.25">
      <c r="B199" s="16" t="s">
        <v>1</v>
      </c>
      <c r="C199" s="18" t="s">
        <v>137</v>
      </c>
      <c r="D199" s="21">
        <v>240</v>
      </c>
      <c r="E199" s="22">
        <v>3330</v>
      </c>
      <c r="F199" s="22">
        <v>500</v>
      </c>
      <c r="G199" s="22">
        <f>E199+F199</f>
        <v>3830</v>
      </c>
      <c r="I199" s="4"/>
    </row>
    <row r="200" spans="2:9" x14ac:dyDescent="0.25">
      <c r="B200" s="16" t="s">
        <v>9</v>
      </c>
      <c r="C200" s="18" t="s">
        <v>137</v>
      </c>
      <c r="D200" s="21">
        <v>800</v>
      </c>
      <c r="E200" s="36">
        <f>E201</f>
        <v>1000</v>
      </c>
      <c r="F200" s="36">
        <f>F201</f>
        <v>-9</v>
      </c>
      <c r="G200" s="36">
        <f>G201</f>
        <v>991</v>
      </c>
      <c r="I200" s="4"/>
    </row>
    <row r="201" spans="2:9" ht="36" x14ac:dyDescent="0.25">
      <c r="B201" s="16" t="s">
        <v>75</v>
      </c>
      <c r="C201" s="18" t="s">
        <v>137</v>
      </c>
      <c r="D201" s="21">
        <v>810</v>
      </c>
      <c r="E201" s="36">
        <v>1000</v>
      </c>
      <c r="F201" s="36">
        <v>-9</v>
      </c>
      <c r="G201" s="36">
        <f>E201+F201</f>
        <v>991</v>
      </c>
      <c r="I201" s="4"/>
    </row>
    <row r="202" spans="2:9" ht="36" x14ac:dyDescent="0.25">
      <c r="B202" s="16" t="s">
        <v>61</v>
      </c>
      <c r="C202" s="18" t="s">
        <v>209</v>
      </c>
      <c r="D202" s="21"/>
      <c r="E202" s="36">
        <f t="shared" ref="E202:G203" si="41">E203</f>
        <v>4344.3999999999996</v>
      </c>
      <c r="F202" s="36">
        <f t="shared" si="41"/>
        <v>26.3</v>
      </c>
      <c r="G202" s="36">
        <f t="shared" si="41"/>
        <v>4370.7</v>
      </c>
      <c r="I202" s="4"/>
    </row>
    <row r="203" spans="2:9" x14ac:dyDescent="0.25">
      <c r="B203" s="15" t="s">
        <v>15</v>
      </c>
      <c r="C203" s="18" t="s">
        <v>209</v>
      </c>
      <c r="D203" s="21">
        <v>500</v>
      </c>
      <c r="E203" s="36">
        <f t="shared" si="41"/>
        <v>4344.3999999999996</v>
      </c>
      <c r="F203" s="36">
        <f t="shared" si="41"/>
        <v>26.3</v>
      </c>
      <c r="G203" s="36">
        <f t="shared" si="41"/>
        <v>4370.7</v>
      </c>
      <c r="I203" s="4"/>
    </row>
    <row r="204" spans="2:9" x14ac:dyDescent="0.25">
      <c r="B204" s="16" t="s">
        <v>14</v>
      </c>
      <c r="C204" s="18" t="s">
        <v>209</v>
      </c>
      <c r="D204" s="21">
        <v>540</v>
      </c>
      <c r="E204" s="36">
        <v>4344.3999999999996</v>
      </c>
      <c r="F204" s="36">
        <v>26.3</v>
      </c>
      <c r="G204" s="36">
        <f>E204+F204</f>
        <v>4370.7</v>
      </c>
      <c r="I204" s="4"/>
    </row>
    <row r="205" spans="2:9" ht="48" x14ac:dyDescent="0.25">
      <c r="B205" s="15" t="s">
        <v>138</v>
      </c>
      <c r="C205" s="18" t="s">
        <v>139</v>
      </c>
      <c r="D205" s="21"/>
      <c r="E205" s="36">
        <f t="shared" ref="E205:G206" si="42">E206</f>
        <v>733.3</v>
      </c>
      <c r="F205" s="36">
        <f t="shared" si="42"/>
        <v>742.5</v>
      </c>
      <c r="G205" s="36">
        <f t="shared" si="42"/>
        <v>1475.8</v>
      </c>
      <c r="I205" s="4"/>
    </row>
    <row r="206" spans="2:9" x14ac:dyDescent="0.25">
      <c r="B206" s="15" t="s">
        <v>15</v>
      </c>
      <c r="C206" s="18" t="s">
        <v>139</v>
      </c>
      <c r="D206" s="21">
        <v>500</v>
      </c>
      <c r="E206" s="36">
        <f t="shared" si="42"/>
        <v>733.3</v>
      </c>
      <c r="F206" s="36">
        <f t="shared" si="42"/>
        <v>742.5</v>
      </c>
      <c r="G206" s="36">
        <f t="shared" si="42"/>
        <v>1475.8</v>
      </c>
      <c r="I206" s="4"/>
    </row>
    <row r="207" spans="2:9" x14ac:dyDescent="0.25">
      <c r="B207" s="16" t="s">
        <v>14</v>
      </c>
      <c r="C207" s="18" t="s">
        <v>139</v>
      </c>
      <c r="D207" s="21">
        <v>540</v>
      </c>
      <c r="E207" s="36">
        <v>733.3</v>
      </c>
      <c r="F207" s="36">
        <v>742.5</v>
      </c>
      <c r="G207" s="36">
        <f>E207+F207</f>
        <v>1475.8</v>
      </c>
      <c r="I207" s="4"/>
    </row>
    <row r="208" spans="2:9" x14ac:dyDescent="0.25">
      <c r="B208" s="20" t="s">
        <v>93</v>
      </c>
      <c r="C208" s="18" t="s">
        <v>105</v>
      </c>
      <c r="D208" s="21"/>
      <c r="E208" s="36">
        <f>E209+E236</f>
        <v>23130</v>
      </c>
      <c r="F208" s="36">
        <f>F209+F236</f>
        <v>1529</v>
      </c>
      <c r="G208" s="36">
        <f>G209+G236</f>
        <v>24659</v>
      </c>
      <c r="I208" s="4"/>
    </row>
    <row r="209" spans="2:9" ht="24" x14ac:dyDescent="0.25">
      <c r="B209" s="15" t="s">
        <v>39</v>
      </c>
      <c r="C209" s="18" t="s">
        <v>106</v>
      </c>
      <c r="D209" s="21"/>
      <c r="E209" s="36">
        <f>E210+E223+E229</f>
        <v>9146.7999999999993</v>
      </c>
      <c r="F209" s="36">
        <f>F210+F223+F229</f>
        <v>844</v>
      </c>
      <c r="G209" s="36">
        <f>G210+G223+G229</f>
        <v>9990.7999999999993</v>
      </c>
      <c r="I209" s="4"/>
    </row>
    <row r="210" spans="2:9" x14ac:dyDescent="0.25">
      <c r="B210" s="15" t="s">
        <v>40</v>
      </c>
      <c r="C210" s="18" t="s">
        <v>107</v>
      </c>
      <c r="D210" s="21"/>
      <c r="E210" s="36">
        <f>E211+E216</f>
        <v>7573.5</v>
      </c>
      <c r="F210" s="36">
        <f>F211+F216</f>
        <v>652</v>
      </c>
      <c r="G210" s="36">
        <f>G211+G216</f>
        <v>8225.5</v>
      </c>
      <c r="I210" s="4"/>
    </row>
    <row r="211" spans="2:9" x14ac:dyDescent="0.25">
      <c r="B211" s="15" t="s">
        <v>41</v>
      </c>
      <c r="C211" s="18" t="s">
        <v>108</v>
      </c>
      <c r="D211" s="21"/>
      <c r="E211" s="36">
        <f>E212+E214</f>
        <v>7427</v>
      </c>
      <c r="F211" s="36">
        <f>F212+F214</f>
        <v>652</v>
      </c>
      <c r="G211" s="36">
        <f>G212+G214</f>
        <v>8079</v>
      </c>
      <c r="I211" s="4"/>
    </row>
    <row r="212" spans="2:9" ht="36" x14ac:dyDescent="0.25">
      <c r="B212" s="16" t="s">
        <v>3</v>
      </c>
      <c r="C212" s="18" t="s">
        <v>108</v>
      </c>
      <c r="D212" s="21">
        <v>100</v>
      </c>
      <c r="E212" s="36">
        <f>E213</f>
        <v>6744.6</v>
      </c>
      <c r="F212" s="36">
        <f>F213</f>
        <v>40</v>
      </c>
      <c r="G212" s="36">
        <f>G213</f>
        <v>6784.6</v>
      </c>
    </row>
    <row r="213" spans="2:9" x14ac:dyDescent="0.25">
      <c r="B213" s="16" t="s">
        <v>77</v>
      </c>
      <c r="C213" s="18" t="s">
        <v>108</v>
      </c>
      <c r="D213" s="21">
        <v>110</v>
      </c>
      <c r="E213" s="36">
        <v>6744.6</v>
      </c>
      <c r="F213" s="36">
        <v>40</v>
      </c>
      <c r="G213" s="36">
        <f>E213+F213</f>
        <v>6784.6</v>
      </c>
      <c r="I213" s="4"/>
    </row>
    <row r="214" spans="2:9" ht="24" x14ac:dyDescent="0.25">
      <c r="B214" s="16" t="s">
        <v>74</v>
      </c>
      <c r="C214" s="18" t="s">
        <v>108</v>
      </c>
      <c r="D214" s="21">
        <v>200</v>
      </c>
      <c r="E214" s="36">
        <f>E215</f>
        <v>682.4</v>
      </c>
      <c r="F214" s="36">
        <f>F215</f>
        <v>612</v>
      </c>
      <c r="G214" s="36">
        <f>G215</f>
        <v>1294.4000000000001</v>
      </c>
      <c r="H214" s="50">
        <v>1294.45</v>
      </c>
      <c r="I214" s="4"/>
    </row>
    <row r="215" spans="2:9" ht="24" x14ac:dyDescent="0.25">
      <c r="B215" s="16" t="s">
        <v>1</v>
      </c>
      <c r="C215" s="18" t="s">
        <v>108</v>
      </c>
      <c r="D215" s="21">
        <v>240</v>
      </c>
      <c r="E215" s="36">
        <v>682.4</v>
      </c>
      <c r="F215" s="36">
        <v>612</v>
      </c>
      <c r="G215" s="36">
        <f>E215+F215</f>
        <v>1294.4000000000001</v>
      </c>
      <c r="I215" s="4"/>
    </row>
    <row r="216" spans="2:9" x14ac:dyDescent="0.25">
      <c r="B216" s="40" t="s">
        <v>114</v>
      </c>
      <c r="C216" s="42" t="s">
        <v>107</v>
      </c>
      <c r="D216" s="21"/>
      <c r="E216" s="36">
        <f>E217+E220</f>
        <v>146.5</v>
      </c>
      <c r="F216" s="36">
        <f>F217+F220</f>
        <v>0</v>
      </c>
      <c r="G216" s="36">
        <f>G217+G220</f>
        <v>146.5</v>
      </c>
      <c r="I216" s="4"/>
    </row>
    <row r="217" spans="2:9" ht="24" x14ac:dyDescent="0.25">
      <c r="B217" s="40" t="s">
        <v>103</v>
      </c>
      <c r="C217" s="42" t="s">
        <v>211</v>
      </c>
      <c r="D217" s="21"/>
      <c r="E217" s="36">
        <f t="shared" ref="E217:G218" si="43">E218</f>
        <v>139.19999999999999</v>
      </c>
      <c r="F217" s="36">
        <f t="shared" si="43"/>
        <v>0</v>
      </c>
      <c r="G217" s="36">
        <f t="shared" si="43"/>
        <v>139.19999999999999</v>
      </c>
      <c r="I217" s="4"/>
    </row>
    <row r="218" spans="2:9" ht="24" x14ac:dyDescent="0.25">
      <c r="B218" s="16" t="s">
        <v>74</v>
      </c>
      <c r="C218" s="18" t="s">
        <v>211</v>
      </c>
      <c r="D218" s="21">
        <v>200</v>
      </c>
      <c r="E218" s="36">
        <f t="shared" si="43"/>
        <v>139.19999999999999</v>
      </c>
      <c r="F218" s="36">
        <f t="shared" si="43"/>
        <v>0</v>
      </c>
      <c r="G218" s="36">
        <f t="shared" si="43"/>
        <v>139.19999999999999</v>
      </c>
    </row>
    <row r="219" spans="2:9" ht="24" x14ac:dyDescent="0.25">
      <c r="B219" s="41" t="s">
        <v>1</v>
      </c>
      <c r="C219" s="43" t="s">
        <v>211</v>
      </c>
      <c r="D219" s="44">
        <v>240</v>
      </c>
      <c r="E219" s="36">
        <v>139.19999999999999</v>
      </c>
      <c r="F219" s="36"/>
      <c r="G219" s="36">
        <v>139.19999999999999</v>
      </c>
      <c r="I219" s="4"/>
    </row>
    <row r="220" spans="2:9" ht="24" x14ac:dyDescent="0.25">
      <c r="B220" s="41" t="s">
        <v>210</v>
      </c>
      <c r="C220" s="43" t="s">
        <v>212</v>
      </c>
      <c r="D220" s="21"/>
      <c r="E220" s="36">
        <f t="shared" ref="E220:G221" si="44">E221</f>
        <v>7.3</v>
      </c>
      <c r="F220" s="36">
        <f t="shared" si="44"/>
        <v>0</v>
      </c>
      <c r="G220" s="36">
        <f t="shared" si="44"/>
        <v>7.3</v>
      </c>
      <c r="I220" s="4"/>
    </row>
    <row r="221" spans="2:9" ht="24" x14ac:dyDescent="0.25">
      <c r="B221" s="16" t="s">
        <v>74</v>
      </c>
      <c r="C221" s="43" t="s">
        <v>212</v>
      </c>
      <c r="D221" s="21">
        <v>200</v>
      </c>
      <c r="E221" s="36">
        <f t="shared" si="44"/>
        <v>7.3</v>
      </c>
      <c r="F221" s="36">
        <f t="shared" si="44"/>
        <v>0</v>
      </c>
      <c r="G221" s="36">
        <f t="shared" si="44"/>
        <v>7.3</v>
      </c>
    </row>
    <row r="222" spans="2:9" ht="24" x14ac:dyDescent="0.25">
      <c r="B222" s="41" t="s">
        <v>1</v>
      </c>
      <c r="C222" s="43" t="s">
        <v>212</v>
      </c>
      <c r="D222" s="44">
        <v>240</v>
      </c>
      <c r="E222" s="36">
        <v>7.3</v>
      </c>
      <c r="F222" s="36"/>
      <c r="G222" s="36">
        <v>7.3</v>
      </c>
      <c r="I222" s="4"/>
    </row>
    <row r="223" spans="2:9" x14ac:dyDescent="0.25">
      <c r="B223" s="15" t="s">
        <v>42</v>
      </c>
      <c r="C223" s="18" t="s">
        <v>109</v>
      </c>
      <c r="D223" s="21"/>
      <c r="E223" s="36">
        <f>E224</f>
        <v>1573.3000000000002</v>
      </c>
      <c r="F223" s="36">
        <f>F224</f>
        <v>192</v>
      </c>
      <c r="G223" s="36">
        <f>G224</f>
        <v>1765.3000000000002</v>
      </c>
      <c r="I223" s="4"/>
    </row>
    <row r="224" spans="2:9" ht="15.75" customHeight="1" x14ac:dyDescent="0.25">
      <c r="B224" s="15" t="s">
        <v>41</v>
      </c>
      <c r="C224" s="18" t="s">
        <v>110</v>
      </c>
      <c r="D224" s="21"/>
      <c r="E224" s="36">
        <f>E225+E227</f>
        <v>1573.3000000000002</v>
      </c>
      <c r="F224" s="36">
        <f>F225+F227</f>
        <v>192</v>
      </c>
      <c r="G224" s="36">
        <f>G225+G227</f>
        <v>1765.3000000000002</v>
      </c>
      <c r="I224" s="4"/>
    </row>
    <row r="225" spans="2:9" ht="36" x14ac:dyDescent="0.25">
      <c r="B225" s="16" t="s">
        <v>3</v>
      </c>
      <c r="C225" s="18" t="s">
        <v>110</v>
      </c>
      <c r="D225" s="21">
        <v>100</v>
      </c>
      <c r="E225" s="36">
        <f>E226</f>
        <v>1357.4</v>
      </c>
      <c r="F225" s="36">
        <f>F226</f>
        <v>-65.2</v>
      </c>
      <c r="G225" s="36">
        <f>G226</f>
        <v>1292.2</v>
      </c>
      <c r="I225" s="4"/>
    </row>
    <row r="226" spans="2:9" x14ac:dyDescent="0.25">
      <c r="B226" s="16" t="s">
        <v>77</v>
      </c>
      <c r="C226" s="18" t="s">
        <v>110</v>
      </c>
      <c r="D226" s="21">
        <v>110</v>
      </c>
      <c r="E226" s="36">
        <v>1357.4</v>
      </c>
      <c r="F226" s="36">
        <v>-65.2</v>
      </c>
      <c r="G226" s="36">
        <f>E226+F226</f>
        <v>1292.2</v>
      </c>
      <c r="I226" s="4"/>
    </row>
    <row r="227" spans="2:9" ht="24" x14ac:dyDescent="0.25">
      <c r="B227" s="16" t="s">
        <v>74</v>
      </c>
      <c r="C227" s="18" t="s">
        <v>110</v>
      </c>
      <c r="D227" s="21">
        <v>200</v>
      </c>
      <c r="E227" s="36">
        <f>E228</f>
        <v>215.9</v>
      </c>
      <c r="F227" s="36">
        <f>F228</f>
        <v>257.2</v>
      </c>
      <c r="G227" s="36">
        <f>G228</f>
        <v>473.1</v>
      </c>
      <c r="I227" s="4"/>
    </row>
    <row r="228" spans="2:9" ht="24" x14ac:dyDescent="0.25">
      <c r="B228" s="16" t="s">
        <v>1</v>
      </c>
      <c r="C228" s="18" t="s">
        <v>110</v>
      </c>
      <c r="D228" s="21">
        <v>240</v>
      </c>
      <c r="E228" s="36">
        <f>192.4+23.5</f>
        <v>215.9</v>
      </c>
      <c r="F228" s="36">
        <v>257.2</v>
      </c>
      <c r="G228" s="36">
        <f>E228+F228</f>
        <v>473.1</v>
      </c>
      <c r="I228" s="4"/>
    </row>
    <row r="229" spans="2:9" hidden="1" x14ac:dyDescent="0.25">
      <c r="B229" s="16" t="s">
        <v>114</v>
      </c>
      <c r="C229" s="18" t="s">
        <v>107</v>
      </c>
      <c r="D229" s="21"/>
      <c r="E229" s="36">
        <f>E230+E233</f>
        <v>0</v>
      </c>
      <c r="F229" s="36">
        <f>F230+F233</f>
        <v>0</v>
      </c>
      <c r="G229" s="36">
        <f>G230+G233</f>
        <v>0</v>
      </c>
      <c r="I229" s="4"/>
    </row>
    <row r="230" spans="2:9" ht="24" hidden="1" x14ac:dyDescent="0.25">
      <c r="B230" s="16" t="s">
        <v>103</v>
      </c>
      <c r="C230" s="18" t="s">
        <v>211</v>
      </c>
      <c r="D230" s="21"/>
      <c r="E230" s="36">
        <f t="shared" ref="E230:G231" si="45">E231</f>
        <v>0</v>
      </c>
      <c r="F230" s="36">
        <f t="shared" si="45"/>
        <v>0</v>
      </c>
      <c r="G230" s="36">
        <f t="shared" si="45"/>
        <v>0</v>
      </c>
      <c r="I230" s="4"/>
    </row>
    <row r="231" spans="2:9" ht="24" hidden="1" x14ac:dyDescent="0.25">
      <c r="B231" s="16" t="s">
        <v>74</v>
      </c>
      <c r="C231" s="18" t="s">
        <v>211</v>
      </c>
      <c r="D231" s="21">
        <v>200</v>
      </c>
      <c r="E231" s="36">
        <f t="shared" si="45"/>
        <v>0</v>
      </c>
      <c r="F231" s="36">
        <f t="shared" si="45"/>
        <v>0</v>
      </c>
      <c r="G231" s="36">
        <f t="shared" si="45"/>
        <v>0</v>
      </c>
      <c r="I231" s="4"/>
    </row>
    <row r="232" spans="2:9" ht="24" hidden="1" x14ac:dyDescent="0.25">
      <c r="B232" s="16" t="s">
        <v>1</v>
      </c>
      <c r="C232" s="18" t="s">
        <v>211</v>
      </c>
      <c r="D232" s="21">
        <v>240</v>
      </c>
      <c r="E232" s="36">
        <v>0</v>
      </c>
      <c r="F232" s="36">
        <v>0</v>
      </c>
      <c r="G232" s="36">
        <v>0</v>
      </c>
      <c r="I232" s="4"/>
    </row>
    <row r="233" spans="2:9" ht="24" hidden="1" x14ac:dyDescent="0.25">
      <c r="B233" s="16" t="s">
        <v>210</v>
      </c>
      <c r="C233" s="18" t="s">
        <v>212</v>
      </c>
      <c r="D233" s="21"/>
      <c r="E233" s="36">
        <f t="shared" ref="E233:G234" si="46">E234</f>
        <v>0</v>
      </c>
      <c r="F233" s="36">
        <f t="shared" si="46"/>
        <v>0</v>
      </c>
      <c r="G233" s="36">
        <f t="shared" si="46"/>
        <v>0</v>
      </c>
      <c r="I233" s="4"/>
    </row>
    <row r="234" spans="2:9" ht="24" hidden="1" x14ac:dyDescent="0.25">
      <c r="B234" s="16" t="s">
        <v>74</v>
      </c>
      <c r="C234" s="18" t="s">
        <v>212</v>
      </c>
      <c r="D234" s="21">
        <v>200</v>
      </c>
      <c r="E234" s="36">
        <f t="shared" si="46"/>
        <v>0</v>
      </c>
      <c r="F234" s="36">
        <f t="shared" si="46"/>
        <v>0</v>
      </c>
      <c r="G234" s="36">
        <f t="shared" si="46"/>
        <v>0</v>
      </c>
      <c r="I234" s="4"/>
    </row>
    <row r="235" spans="2:9" ht="24" hidden="1" x14ac:dyDescent="0.25">
      <c r="B235" s="16" t="s">
        <v>1</v>
      </c>
      <c r="C235" s="18" t="s">
        <v>212</v>
      </c>
      <c r="D235" s="21">
        <v>240</v>
      </c>
      <c r="E235" s="36">
        <v>0</v>
      </c>
      <c r="F235" s="36">
        <v>0</v>
      </c>
      <c r="G235" s="36">
        <v>0</v>
      </c>
      <c r="I235" s="4"/>
    </row>
    <row r="236" spans="2:9" x14ac:dyDescent="0.25">
      <c r="B236" s="15" t="s">
        <v>36</v>
      </c>
      <c r="C236" s="18" t="s">
        <v>111</v>
      </c>
      <c r="D236" s="21"/>
      <c r="E236" s="36">
        <f>E237</f>
        <v>13983.2</v>
      </c>
      <c r="F236" s="36">
        <f>F237</f>
        <v>685</v>
      </c>
      <c r="G236" s="36">
        <f>G237</f>
        <v>14668.2</v>
      </c>
      <c r="I236" s="4"/>
    </row>
    <row r="237" spans="2:9" ht="24" x14ac:dyDescent="0.25">
      <c r="B237" s="15" t="s">
        <v>37</v>
      </c>
      <c r="C237" s="18" t="s">
        <v>112</v>
      </c>
      <c r="D237" s="21"/>
      <c r="E237" s="36">
        <f>E238+E246</f>
        <v>13983.2</v>
      </c>
      <c r="F237" s="36">
        <f>F238+F246</f>
        <v>685</v>
      </c>
      <c r="G237" s="36">
        <f>G238+G246</f>
        <v>14668.2</v>
      </c>
      <c r="I237" s="4"/>
    </row>
    <row r="238" spans="2:9" ht="12.75" customHeight="1" x14ac:dyDescent="0.25">
      <c r="B238" s="15" t="s">
        <v>41</v>
      </c>
      <c r="C238" s="18" t="s">
        <v>113</v>
      </c>
      <c r="D238" s="21"/>
      <c r="E238" s="36">
        <f>E239+E241+E243</f>
        <v>13983.2</v>
      </c>
      <c r="F238" s="36">
        <f>F239+F241+F243</f>
        <v>685</v>
      </c>
      <c r="G238" s="36">
        <f>G239+G241+G243</f>
        <v>14668.2</v>
      </c>
      <c r="I238" s="4"/>
    </row>
    <row r="239" spans="2:9" ht="36" x14ac:dyDescent="0.25">
      <c r="B239" s="16" t="s">
        <v>3</v>
      </c>
      <c r="C239" s="18" t="s">
        <v>113</v>
      </c>
      <c r="D239" s="21">
        <v>100</v>
      </c>
      <c r="E239" s="36">
        <f>E240</f>
        <v>12031.2</v>
      </c>
      <c r="F239" s="36">
        <f>F240</f>
        <v>167.6</v>
      </c>
      <c r="G239" s="36">
        <f>G240</f>
        <v>12198.800000000001</v>
      </c>
      <c r="I239" s="4"/>
    </row>
    <row r="240" spans="2:9" x14ac:dyDescent="0.25">
      <c r="B240" s="16" t="s">
        <v>77</v>
      </c>
      <c r="C240" s="18" t="s">
        <v>113</v>
      </c>
      <c r="D240" s="21">
        <v>110</v>
      </c>
      <c r="E240" s="36">
        <v>12031.2</v>
      </c>
      <c r="F240" s="36">
        <v>167.6</v>
      </c>
      <c r="G240" s="36">
        <f>E240+F240</f>
        <v>12198.800000000001</v>
      </c>
      <c r="I240" s="4"/>
    </row>
    <row r="241" spans="2:9" ht="24" x14ac:dyDescent="0.25">
      <c r="B241" s="16" t="s">
        <v>74</v>
      </c>
      <c r="C241" s="18" t="s">
        <v>113</v>
      </c>
      <c r="D241" s="21">
        <v>200</v>
      </c>
      <c r="E241" s="36">
        <f>E242</f>
        <v>1615.4</v>
      </c>
      <c r="F241" s="36">
        <f>F242</f>
        <v>485</v>
      </c>
      <c r="G241" s="36">
        <f>G242</f>
        <v>2100.4</v>
      </c>
      <c r="I241" s="4"/>
    </row>
    <row r="242" spans="2:9" ht="24" x14ac:dyDescent="0.25">
      <c r="B242" s="16" t="s">
        <v>1</v>
      </c>
      <c r="C242" s="18" t="s">
        <v>113</v>
      </c>
      <c r="D242" s="21">
        <v>240</v>
      </c>
      <c r="E242" s="36">
        <v>1615.4</v>
      </c>
      <c r="F242" s="36">
        <v>485</v>
      </c>
      <c r="G242" s="36">
        <f>E242+F242</f>
        <v>2100.4</v>
      </c>
      <c r="I242" s="4"/>
    </row>
    <row r="243" spans="2:9" x14ac:dyDescent="0.25">
      <c r="B243" s="16" t="s">
        <v>9</v>
      </c>
      <c r="C243" s="18" t="s">
        <v>113</v>
      </c>
      <c r="D243" s="21">
        <v>800</v>
      </c>
      <c r="E243" s="36">
        <f>E244+E245</f>
        <v>336.6</v>
      </c>
      <c r="F243" s="36">
        <f>F244+F245</f>
        <v>32.4</v>
      </c>
      <c r="G243" s="36">
        <f>G244+G245</f>
        <v>369</v>
      </c>
      <c r="I243" s="4"/>
    </row>
    <row r="244" spans="2:9" x14ac:dyDescent="0.25">
      <c r="B244" s="16" t="s">
        <v>81</v>
      </c>
      <c r="C244" s="18" t="s">
        <v>113</v>
      </c>
      <c r="D244" s="21">
        <v>830</v>
      </c>
      <c r="E244" s="22"/>
      <c r="F244" s="22">
        <v>32.4</v>
      </c>
      <c r="G244" s="22">
        <f>E244+F244</f>
        <v>32.4</v>
      </c>
      <c r="I244" s="4"/>
    </row>
    <row r="245" spans="2:9" x14ac:dyDescent="0.25">
      <c r="B245" s="16" t="s">
        <v>8</v>
      </c>
      <c r="C245" s="18" t="s">
        <v>113</v>
      </c>
      <c r="D245" s="21">
        <v>850</v>
      </c>
      <c r="E245" s="36">
        <v>336.6</v>
      </c>
      <c r="F245" s="36"/>
      <c r="G245" s="36">
        <v>336.6</v>
      </c>
      <c r="I245" s="4"/>
    </row>
    <row r="246" spans="2:9" ht="24" hidden="1" x14ac:dyDescent="0.25">
      <c r="B246" s="16" t="s">
        <v>214</v>
      </c>
      <c r="C246" s="18" t="s">
        <v>216</v>
      </c>
      <c r="D246" s="21"/>
      <c r="E246" s="36">
        <f t="shared" ref="E246:G247" si="47">E247</f>
        <v>0</v>
      </c>
      <c r="F246" s="36">
        <f t="shared" si="47"/>
        <v>0</v>
      </c>
      <c r="G246" s="36">
        <f t="shared" si="47"/>
        <v>0</v>
      </c>
      <c r="I246" s="4"/>
    </row>
    <row r="247" spans="2:9" ht="24" hidden="1" x14ac:dyDescent="0.25">
      <c r="B247" s="16" t="s">
        <v>74</v>
      </c>
      <c r="C247" s="18" t="s">
        <v>216</v>
      </c>
      <c r="D247" s="21">
        <v>200</v>
      </c>
      <c r="E247" s="36">
        <f t="shared" si="47"/>
        <v>0</v>
      </c>
      <c r="F247" s="36">
        <f t="shared" si="47"/>
        <v>0</v>
      </c>
      <c r="G247" s="36">
        <f t="shared" si="47"/>
        <v>0</v>
      </c>
      <c r="I247" s="4"/>
    </row>
    <row r="248" spans="2:9" ht="24" hidden="1" x14ac:dyDescent="0.25">
      <c r="B248" s="16" t="s">
        <v>1</v>
      </c>
      <c r="C248" s="18" t="s">
        <v>216</v>
      </c>
      <c r="D248" s="21">
        <v>240</v>
      </c>
      <c r="E248" s="36"/>
      <c r="F248" s="36"/>
      <c r="G248" s="36"/>
      <c r="I248" s="4"/>
    </row>
    <row r="249" spans="2:9" ht="24" x14ac:dyDescent="0.25">
      <c r="B249" s="15" t="s">
        <v>94</v>
      </c>
      <c r="C249" s="18" t="s">
        <v>115</v>
      </c>
      <c r="D249" s="21"/>
      <c r="E249" s="36">
        <f t="shared" ref="E249:G251" si="48">E250</f>
        <v>80</v>
      </c>
      <c r="F249" s="36">
        <f t="shared" si="48"/>
        <v>0</v>
      </c>
      <c r="G249" s="36">
        <f t="shared" si="48"/>
        <v>80</v>
      </c>
      <c r="I249" s="4"/>
    </row>
    <row r="250" spans="2:9" x14ac:dyDescent="0.25">
      <c r="B250" s="15" t="s">
        <v>28</v>
      </c>
      <c r="C250" s="18" t="s">
        <v>116</v>
      </c>
      <c r="D250" s="21"/>
      <c r="E250" s="36">
        <f t="shared" si="48"/>
        <v>80</v>
      </c>
      <c r="F250" s="36">
        <f t="shared" si="48"/>
        <v>0</v>
      </c>
      <c r="G250" s="36">
        <f t="shared" si="48"/>
        <v>80</v>
      </c>
      <c r="I250" s="4"/>
    </row>
    <row r="251" spans="2:9" ht="24" x14ac:dyDescent="0.25">
      <c r="B251" s="15" t="s">
        <v>43</v>
      </c>
      <c r="C251" s="18" t="s">
        <v>117</v>
      </c>
      <c r="D251" s="21"/>
      <c r="E251" s="36">
        <f t="shared" si="48"/>
        <v>80</v>
      </c>
      <c r="F251" s="36">
        <f t="shared" si="48"/>
        <v>0</v>
      </c>
      <c r="G251" s="36">
        <f t="shared" si="48"/>
        <v>80</v>
      </c>
      <c r="I251" s="4"/>
    </row>
    <row r="252" spans="2:9" ht="24" x14ac:dyDescent="0.25">
      <c r="B252" s="15" t="s">
        <v>46</v>
      </c>
      <c r="C252" s="18" t="s">
        <v>118</v>
      </c>
      <c r="D252" s="39"/>
      <c r="E252" s="36">
        <f>E253+E255</f>
        <v>80</v>
      </c>
      <c r="F252" s="36">
        <f>F253+F255</f>
        <v>0</v>
      </c>
      <c r="G252" s="36">
        <f>G253+G255</f>
        <v>80</v>
      </c>
      <c r="I252" s="4"/>
    </row>
    <row r="253" spans="2:9" ht="36" x14ac:dyDescent="0.25">
      <c r="B253" s="15" t="s">
        <v>3</v>
      </c>
      <c r="C253" s="18" t="s">
        <v>118</v>
      </c>
      <c r="D253" s="21">
        <v>100</v>
      </c>
      <c r="E253" s="36">
        <f>E254</f>
        <v>0</v>
      </c>
      <c r="F253" s="36">
        <f>F254</f>
        <v>10.6</v>
      </c>
      <c r="G253" s="36">
        <f>G254</f>
        <v>10.6</v>
      </c>
    </row>
    <row r="254" spans="2:9" x14ac:dyDescent="0.25">
      <c r="B254" s="16" t="s">
        <v>77</v>
      </c>
      <c r="C254" s="18" t="s">
        <v>118</v>
      </c>
      <c r="D254" s="39">
        <v>110</v>
      </c>
      <c r="E254" s="36">
        <v>0</v>
      </c>
      <c r="F254" s="36">
        <v>10.6</v>
      </c>
      <c r="G254" s="36">
        <f>E254+F254</f>
        <v>10.6</v>
      </c>
      <c r="I254" s="4"/>
    </row>
    <row r="255" spans="2:9" ht="24" x14ac:dyDescent="0.25">
      <c r="B255" s="16" t="s">
        <v>74</v>
      </c>
      <c r="C255" s="18" t="s">
        <v>118</v>
      </c>
      <c r="D255" s="21">
        <v>200</v>
      </c>
      <c r="E255" s="36">
        <f>E256</f>
        <v>80</v>
      </c>
      <c r="F255" s="36">
        <f>F256</f>
        <v>-10.6</v>
      </c>
      <c r="G255" s="36">
        <f>G256</f>
        <v>69.400000000000006</v>
      </c>
      <c r="I255" s="4"/>
    </row>
    <row r="256" spans="2:9" ht="24" x14ac:dyDescent="0.25">
      <c r="B256" s="16" t="s">
        <v>1</v>
      </c>
      <c r="C256" s="18" t="s">
        <v>118</v>
      </c>
      <c r="D256" s="21">
        <v>240</v>
      </c>
      <c r="E256" s="36">
        <v>80</v>
      </c>
      <c r="F256" s="36">
        <v>-10.6</v>
      </c>
      <c r="G256" s="36">
        <f>E256+F256</f>
        <v>69.400000000000006</v>
      </c>
      <c r="I256" s="4"/>
    </row>
    <row r="257" spans="2:9" x14ac:dyDescent="0.25">
      <c r="B257" s="15" t="s">
        <v>5</v>
      </c>
      <c r="C257" s="30" t="s">
        <v>70</v>
      </c>
      <c r="D257" s="21"/>
      <c r="E257" s="36">
        <f>E261+E268</f>
        <v>1007.4</v>
      </c>
      <c r="F257" s="36">
        <f>F261+F268</f>
        <v>0</v>
      </c>
      <c r="G257" s="36">
        <f>G261+G268</f>
        <v>1007.4</v>
      </c>
      <c r="I257" s="4"/>
    </row>
    <row r="258" spans="2:9" hidden="1" x14ac:dyDescent="0.25">
      <c r="B258" s="15" t="s">
        <v>83</v>
      </c>
      <c r="C258" s="18" t="s">
        <v>82</v>
      </c>
      <c r="D258" s="21"/>
      <c r="E258" s="22">
        <v>0</v>
      </c>
      <c r="F258" s="22">
        <v>0</v>
      </c>
      <c r="G258" s="22">
        <v>0</v>
      </c>
    </row>
    <row r="259" spans="2:9" hidden="1" x14ac:dyDescent="0.25">
      <c r="B259" s="28" t="s">
        <v>9</v>
      </c>
      <c r="C259" s="18" t="s">
        <v>82</v>
      </c>
      <c r="D259" s="21">
        <v>800</v>
      </c>
      <c r="E259" s="22">
        <v>0</v>
      </c>
      <c r="F259" s="22">
        <v>0</v>
      </c>
      <c r="G259" s="22">
        <v>0</v>
      </c>
    </row>
    <row r="260" spans="2:9" hidden="1" x14ac:dyDescent="0.25">
      <c r="B260" s="16" t="s">
        <v>22</v>
      </c>
      <c r="C260" s="18" t="s">
        <v>82</v>
      </c>
      <c r="D260" s="21">
        <v>870</v>
      </c>
      <c r="E260" s="22">
        <v>0</v>
      </c>
      <c r="F260" s="22">
        <v>0</v>
      </c>
      <c r="G260" s="22">
        <v>0</v>
      </c>
    </row>
    <row r="261" spans="2:9" ht="24" x14ac:dyDescent="0.25">
      <c r="B261" s="15" t="s">
        <v>197</v>
      </c>
      <c r="C261" s="18" t="s">
        <v>71</v>
      </c>
      <c r="D261" s="21"/>
      <c r="E261" s="36">
        <f>E262</f>
        <v>932.8</v>
      </c>
      <c r="F261" s="36">
        <f>F262</f>
        <v>0</v>
      </c>
      <c r="G261" s="36">
        <f>G262</f>
        <v>932.8</v>
      </c>
      <c r="I261" s="4"/>
    </row>
    <row r="262" spans="2:9" ht="24" x14ac:dyDescent="0.25">
      <c r="B262" s="15" t="s">
        <v>4</v>
      </c>
      <c r="C262" s="30" t="s">
        <v>71</v>
      </c>
      <c r="D262" s="21"/>
      <c r="E262" s="36">
        <f>E263+E265</f>
        <v>932.8</v>
      </c>
      <c r="F262" s="36">
        <f>F263+F265</f>
        <v>0</v>
      </c>
      <c r="G262" s="36">
        <f>G263+G265</f>
        <v>932.8</v>
      </c>
      <c r="I262" s="4"/>
    </row>
    <row r="263" spans="2:9" ht="36" x14ac:dyDescent="0.25">
      <c r="B263" s="16" t="s">
        <v>3</v>
      </c>
      <c r="C263" s="30" t="s">
        <v>72</v>
      </c>
      <c r="D263" s="21">
        <v>100</v>
      </c>
      <c r="E263" s="36">
        <f>E264</f>
        <v>890</v>
      </c>
      <c r="F263" s="36">
        <f>F264</f>
        <v>0</v>
      </c>
      <c r="G263" s="36">
        <f>G264</f>
        <v>890</v>
      </c>
      <c r="I263" s="4"/>
    </row>
    <row r="264" spans="2:9" x14ac:dyDescent="0.25">
      <c r="B264" s="16" t="s">
        <v>2</v>
      </c>
      <c r="C264" s="30" t="s">
        <v>72</v>
      </c>
      <c r="D264" s="21">
        <v>120</v>
      </c>
      <c r="E264" s="36">
        <v>890</v>
      </c>
      <c r="F264" s="36"/>
      <c r="G264" s="36">
        <v>890</v>
      </c>
      <c r="I264" s="4"/>
    </row>
    <row r="265" spans="2:9" ht="24" x14ac:dyDescent="0.25">
      <c r="B265" s="16" t="s">
        <v>74</v>
      </c>
      <c r="C265" s="30" t="s">
        <v>72</v>
      </c>
      <c r="D265" s="21">
        <v>200</v>
      </c>
      <c r="E265" s="36">
        <f>E266</f>
        <v>42.8</v>
      </c>
      <c r="F265" s="36">
        <f>F266</f>
        <v>0</v>
      </c>
      <c r="G265" s="36">
        <f>G266</f>
        <v>42.8</v>
      </c>
      <c r="I265" s="4"/>
    </row>
    <row r="266" spans="2:9" ht="24" x14ac:dyDescent="0.25">
      <c r="B266" s="16" t="s">
        <v>1</v>
      </c>
      <c r="C266" s="30" t="s">
        <v>72</v>
      </c>
      <c r="D266" s="21">
        <v>240</v>
      </c>
      <c r="E266" s="36">
        <v>42.8</v>
      </c>
      <c r="F266" s="36"/>
      <c r="G266" s="36">
        <v>42.8</v>
      </c>
      <c r="I266" s="4"/>
    </row>
    <row r="267" spans="2:9" ht="24" x14ac:dyDescent="0.25">
      <c r="B267" s="15" t="s">
        <v>198</v>
      </c>
      <c r="C267" s="30" t="s">
        <v>199</v>
      </c>
      <c r="D267" s="21"/>
      <c r="E267" s="36">
        <f t="shared" ref="E267:G269" si="49">E268</f>
        <v>74.599999999999994</v>
      </c>
      <c r="F267" s="36">
        <f t="shared" si="49"/>
        <v>0</v>
      </c>
      <c r="G267" s="36">
        <f t="shared" si="49"/>
        <v>74.599999999999994</v>
      </c>
      <c r="I267" s="4"/>
    </row>
    <row r="268" spans="2:9" ht="33.75" customHeight="1" x14ac:dyDescent="0.25">
      <c r="B268" s="15" t="s">
        <v>61</v>
      </c>
      <c r="C268" s="30" t="s">
        <v>200</v>
      </c>
      <c r="D268" s="21"/>
      <c r="E268" s="36">
        <f t="shared" si="49"/>
        <v>74.599999999999994</v>
      </c>
      <c r="F268" s="36">
        <f t="shared" si="49"/>
        <v>0</v>
      </c>
      <c r="G268" s="36">
        <f t="shared" si="49"/>
        <v>74.599999999999994</v>
      </c>
      <c r="I268" s="4"/>
    </row>
    <row r="269" spans="2:9" x14ac:dyDescent="0.25">
      <c r="B269" s="15" t="s">
        <v>15</v>
      </c>
      <c r="C269" s="30" t="s">
        <v>200</v>
      </c>
      <c r="D269" s="21">
        <v>500</v>
      </c>
      <c r="E269" s="36">
        <f t="shared" si="49"/>
        <v>74.599999999999994</v>
      </c>
      <c r="F269" s="36">
        <f t="shared" si="49"/>
        <v>0</v>
      </c>
      <c r="G269" s="36">
        <f t="shared" si="49"/>
        <v>74.599999999999994</v>
      </c>
      <c r="I269" s="4"/>
    </row>
    <row r="270" spans="2:9" x14ac:dyDescent="0.25">
      <c r="B270" s="16" t="s">
        <v>14</v>
      </c>
      <c r="C270" s="30" t="s">
        <v>200</v>
      </c>
      <c r="D270" s="21">
        <v>540</v>
      </c>
      <c r="E270" s="36">
        <v>74.599999999999994</v>
      </c>
      <c r="F270" s="36"/>
      <c r="G270" s="36">
        <v>74.599999999999994</v>
      </c>
      <c r="I270" s="4"/>
    </row>
    <row r="271" spans="2:9" x14ac:dyDescent="0.25">
      <c r="B271" s="31" t="s">
        <v>0</v>
      </c>
      <c r="C271" s="18"/>
      <c r="D271" s="32"/>
      <c r="E271" s="37">
        <f>E14+E30+E54+E86+E100+E130+E142+E151+E168+E174+E180+E208+E249+E257</f>
        <v>120974</v>
      </c>
      <c r="F271" s="37">
        <f>F14+F30+F54+F86+F100+F130+F142+F151+F168+F174+F180+F208+F249+F257</f>
        <v>17230.300000000003</v>
      </c>
      <c r="G271" s="37">
        <f>G14+G30+G54+G86+G100+G130+G142+G151+G168+G174+G180+G208+G249+G257</f>
        <v>138204.29999999999</v>
      </c>
      <c r="I271" s="4"/>
    </row>
    <row r="272" spans="2:9" x14ac:dyDescent="0.25">
      <c r="E272" s="46">
        <v>116896.2</v>
      </c>
      <c r="F272" s="46">
        <v>116896.2</v>
      </c>
      <c r="G272" s="46">
        <v>116896.2</v>
      </c>
    </row>
    <row r="273" spans="3:7" x14ac:dyDescent="0.25">
      <c r="C273" s="48">
        <v>116896.2</v>
      </c>
      <c r="D273" s="49"/>
      <c r="E273" s="46">
        <v>120974</v>
      </c>
      <c r="F273" s="46">
        <f>F271-F272</f>
        <v>-99665.9</v>
      </c>
      <c r="G273" s="46">
        <f>G271-G272</f>
        <v>21308.099999999991</v>
      </c>
    </row>
  </sheetData>
  <autoFilter ref="A13:H273">
    <filterColumn colId="6">
      <filters>
        <filter val="1 007,4"/>
        <filter val="1 292,2"/>
        <filter val="1 294,4"/>
        <filter val="1 475,8"/>
        <filter val="1 765,3"/>
        <filter val="1 813,0"/>
        <filter val="10,6"/>
        <filter val="100,0"/>
        <filter val="116 896,2"/>
        <filter val="12 198,8"/>
        <filter val="12,7"/>
        <filter val="13 281,9"/>
        <filter val="13 441,5"/>
        <filter val="138 204,3"/>
        <filter val="139,2"/>
        <filter val="14 668,2"/>
        <filter val="146,5"/>
        <filter val="150,0"/>
        <filter val="16 125,2"/>
        <filter val="192,7"/>
        <filter val="194,0"/>
        <filter val="197,0"/>
        <filter val="2 006,0"/>
        <filter val="2 100,4"/>
        <filter val="2 204,3"/>
        <filter val="2 334,3"/>
        <filter val="2 683,7"/>
        <filter val="20,0"/>
        <filter val="200,0"/>
        <filter val="21 308,1"/>
        <filter val="212,7"/>
        <filter val="222,0"/>
        <filter val="23 171,3"/>
        <filter val="23 958,9"/>
        <filter val="24 458,9"/>
        <filter val="24 659,0"/>
        <filter val="244,7"/>
        <filter val="25,0"/>
        <filter val="252,9"/>
        <filter val="26 656,8"/>
        <filter val="278,0"/>
        <filter val="28 904,2"/>
        <filter val="287,0"/>
        <filter val="29 226,3"/>
        <filter val="3 404,8"/>
        <filter val="3 762,1"/>
        <filter val="3 830,0"/>
        <filter val="3,0"/>
        <filter val="30,0"/>
        <filter val="32,4"/>
        <filter val="336,6"/>
        <filter val="35,0"/>
        <filter val="369,0"/>
        <filter val="39,0"/>
        <filter val="4 219,1"/>
        <filter val="4 370,7"/>
        <filter val="4 485,3"/>
        <filter val="4 635,3"/>
        <filter val="4 821,0"/>
        <filter val="418,0"/>
        <filter val="42,8"/>
        <filter val="44,7"/>
        <filter val="470,7"/>
        <filter val="473,1"/>
        <filter val="480,0"/>
        <filter val="483,7"/>
        <filter val="5,0"/>
        <filter val="50,0"/>
        <filter val="500,0"/>
        <filter val="518,3"/>
        <filter val="521,3"/>
        <filter val="56 607,8"/>
        <filter val="58 812,1"/>
        <filter val="6 553,4"/>
        <filter val="6 784,6"/>
        <filter val="652,6"/>
        <filter val="69,2"/>
        <filter val="69,4"/>
        <filter val="7,3"/>
        <filter val="724,7"/>
        <filter val="74,6"/>
        <filter val="8 079,0"/>
        <filter val="8 225,5"/>
        <filter val="80,0"/>
        <filter val="80,7"/>
        <filter val="890,0"/>
        <filter val="9 990,8"/>
        <filter val="9,5"/>
        <filter val="932,8"/>
        <filter val="991,0"/>
      </filters>
    </filterColumn>
  </autoFilter>
  <sortState ref="A28:D53">
    <sortCondition ref="A28"/>
  </sortState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2021-06-01T12:49:58Z</cp:lastPrinted>
  <dcterms:created xsi:type="dcterms:W3CDTF">2014-09-22T11:17:11Z</dcterms:created>
  <dcterms:modified xsi:type="dcterms:W3CDTF">2021-07-21T14:18:39Z</dcterms:modified>
</cp:coreProperties>
</file>